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05" windowWidth="15195" windowHeight="7935" tabRatio="778" firstSheet="1" activeTab="5"/>
  </bookViews>
  <sheets>
    <sheet name="Прогноз 2016 " sheetId="1" r:id="rId1"/>
    <sheet name="Приложение 2" sheetId="2" r:id="rId2"/>
    <sheet name="Прил 3 (расчет ИФО) (2)" sheetId="9" r:id="rId3"/>
    <sheet name="Прил 4 (показатели предприятий)" sheetId="13" r:id="rId4"/>
    <sheet name="Прил 5 Прогноз по поселениям" sheetId="8" r:id="rId5"/>
    <sheet name="Прил 6 Инвестпроекты" sheetId="12" r:id="rId6"/>
  </sheets>
  <definedNames>
    <definedName name="_xlnm.Print_Titles" localSheetId="2">'Прил 3 (расчет ИФО) (2)'!$5:$7</definedName>
    <definedName name="_xlnm.Print_Titles" localSheetId="4">'Прил 5 Прогноз по поселениям'!$A:$A,'Прил 5 Прогноз по поселениям'!$4:$7</definedName>
    <definedName name="_xlnm.Print_Titles" localSheetId="1">'Приложение 2'!$A:$A,'Приложение 2'!$4:$7</definedName>
    <definedName name="_xlnm.Print_Titles" localSheetId="0">'Прогноз 2016 '!$6:$8</definedName>
    <definedName name="_xlnm.Print_Area" localSheetId="2">'Прил 3 (расчет ИФО) (2)'!$A$1:$T$227</definedName>
    <definedName name="_xlnm.Print_Area" localSheetId="3">'Прил 4 (показатели предприятий)'!$A$1:$J$67</definedName>
    <definedName name="_xlnm.Print_Area" localSheetId="4">'Прил 5 Прогноз по поселениям'!$A$1:$AQ$24</definedName>
    <definedName name="_xlnm.Print_Area" localSheetId="5">'Прил 6 Инвестпроекты'!$A$1:$P$84</definedName>
    <definedName name="_xlnm.Print_Area" localSheetId="0">'Прогноз 2016 '!$A$1:$I$144</definedName>
  </definedNames>
  <calcPr calcId="124519"/>
</workbook>
</file>

<file path=xl/calcChain.xml><?xml version="1.0" encoding="utf-8"?>
<calcChain xmlns="http://schemas.openxmlformats.org/spreadsheetml/2006/main">
  <c r="H84" i="12"/>
  <c r="G84"/>
  <c r="H81"/>
  <c r="G81"/>
  <c r="H80"/>
  <c r="G80"/>
  <c r="H79"/>
  <c r="G79"/>
  <c r="H83"/>
  <c r="G83"/>
  <c r="H209" i="9" l="1"/>
  <c r="G209"/>
  <c r="F209"/>
  <c r="E209"/>
  <c r="D209"/>
  <c r="C209"/>
  <c r="D139" i="1"/>
  <c r="E139"/>
  <c r="F139"/>
  <c r="G139"/>
  <c r="H139"/>
  <c r="I139"/>
  <c r="C139"/>
  <c r="D113"/>
  <c r="H108"/>
  <c r="I108"/>
  <c r="G108"/>
  <c r="E108"/>
  <c r="C81"/>
  <c r="E48"/>
  <c r="F48"/>
  <c r="G48"/>
  <c r="H48"/>
  <c r="I48"/>
  <c r="AB58" i="2" l="1"/>
  <c r="AB57"/>
  <c r="AB56"/>
  <c r="AA46"/>
  <c r="AB39"/>
  <c r="AJ15"/>
  <c r="AH15"/>
  <c r="AF33"/>
  <c r="AE33"/>
  <c r="AD33"/>
  <c r="AC33"/>
  <c r="AB33"/>
  <c r="AB31" s="1"/>
  <c r="AA33"/>
  <c r="AF15"/>
  <c r="AE15"/>
  <c r="AC15"/>
  <c r="AA15"/>
  <c r="F34" l="1"/>
  <c r="AB46" l="1"/>
  <c r="AC46"/>
  <c r="AD46"/>
  <c r="AE46"/>
  <c r="AF46"/>
  <c r="AC63"/>
  <c r="AD63"/>
  <c r="AE63"/>
  <c r="AF63"/>
  <c r="C22" i="8"/>
  <c r="D22"/>
  <c r="E22"/>
  <c r="F22"/>
  <c r="G22"/>
  <c r="H22"/>
  <c r="I22"/>
  <c r="J22"/>
  <c r="K22"/>
  <c r="L22"/>
  <c r="M22"/>
  <c r="N22"/>
  <c r="O22"/>
  <c r="P22"/>
  <c r="Q22"/>
  <c r="R22"/>
  <c r="S22"/>
  <c r="B22"/>
  <c r="D130" i="1"/>
  <c r="E130"/>
  <c r="F130"/>
  <c r="G130"/>
  <c r="H130"/>
  <c r="I130"/>
  <c r="C130"/>
  <c r="F87"/>
  <c r="G87"/>
  <c r="H87"/>
  <c r="I87"/>
  <c r="E87"/>
  <c r="D87"/>
  <c r="C87"/>
  <c r="D48"/>
  <c r="C48"/>
  <c r="F25"/>
  <c r="H29"/>
  <c r="I29"/>
  <c r="G29"/>
  <c r="D29"/>
  <c r="E29"/>
  <c r="C29"/>
  <c r="H14"/>
  <c r="I14"/>
  <c r="G14"/>
  <c r="D14"/>
  <c r="E14"/>
  <c r="C14"/>
  <c r="AC51" i="2"/>
  <c r="AD51"/>
  <c r="AE51"/>
  <c r="AF51"/>
  <c r="AA52"/>
  <c r="AC52"/>
  <c r="AD52"/>
  <c r="AE52"/>
  <c r="AF52"/>
  <c r="AA53"/>
  <c r="AC53"/>
  <c r="AD53"/>
  <c r="AE53"/>
  <c r="AF53"/>
  <c r="AA54"/>
  <c r="AC54"/>
  <c r="AD54"/>
  <c r="AE54"/>
  <c r="AF54"/>
  <c r="AA55"/>
  <c r="AC55"/>
  <c r="AD55"/>
  <c r="AE55"/>
  <c r="AF55"/>
  <c r="AC56"/>
  <c r="AD56"/>
  <c r="AE56"/>
  <c r="AF56"/>
  <c r="AC57"/>
  <c r="AD57"/>
  <c r="AE57"/>
  <c r="AF57"/>
  <c r="AC58"/>
  <c r="AD58"/>
  <c r="AE58"/>
  <c r="AF58"/>
  <c r="AC59"/>
  <c r="AD59"/>
  <c r="AE59"/>
  <c r="AF59"/>
  <c r="AA60"/>
  <c r="AC60"/>
  <c r="AD60"/>
  <c r="AE60"/>
  <c r="AF60"/>
  <c r="AA61"/>
  <c r="AC61"/>
  <c r="AD61"/>
  <c r="AE61"/>
  <c r="AF61"/>
  <c r="AC62"/>
  <c r="AD62"/>
  <c r="AE62"/>
  <c r="AF62"/>
  <c r="AC64"/>
  <c r="AD64"/>
  <c r="AE64"/>
  <c r="AF64"/>
  <c r="AC50"/>
  <c r="AD50"/>
  <c r="AE50"/>
  <c r="AF50"/>
  <c r="AA50"/>
  <c r="AG48"/>
  <c r="AI48"/>
  <c r="AJ48"/>
  <c r="AK48"/>
  <c r="AL48"/>
  <c r="AF37"/>
  <c r="AF38"/>
  <c r="AF39"/>
  <c r="AF40"/>
  <c r="AF41"/>
  <c r="AF42"/>
  <c r="AF43"/>
  <c r="AF44"/>
  <c r="AF45"/>
  <c r="AF47"/>
  <c r="AF36"/>
  <c r="AA37"/>
  <c r="AB37"/>
  <c r="AC37"/>
  <c r="AD37"/>
  <c r="AE37"/>
  <c r="AA38"/>
  <c r="AB38"/>
  <c r="AC38"/>
  <c r="AD38"/>
  <c r="AE38"/>
  <c r="AC39"/>
  <c r="AD39"/>
  <c r="AE39"/>
  <c r="AA40"/>
  <c r="AB40"/>
  <c r="AC40"/>
  <c r="AD40"/>
  <c r="AE40"/>
  <c r="AA41"/>
  <c r="AB41"/>
  <c r="AC41"/>
  <c r="AD41"/>
  <c r="AE41"/>
  <c r="AA42"/>
  <c r="AB42"/>
  <c r="AC42"/>
  <c r="AD42"/>
  <c r="AE42"/>
  <c r="AA43"/>
  <c r="AB43"/>
  <c r="AC43"/>
  <c r="AD43"/>
  <c r="AE43"/>
  <c r="AA44"/>
  <c r="AB44"/>
  <c r="AC44"/>
  <c r="AD44"/>
  <c r="AE44"/>
  <c r="AA45"/>
  <c r="AB45"/>
  <c r="AC45"/>
  <c r="AD45"/>
  <c r="AE45"/>
  <c r="AB47"/>
  <c r="AC47"/>
  <c r="AD47"/>
  <c r="AE47"/>
  <c r="AB36"/>
  <c r="AC36"/>
  <c r="AD36"/>
  <c r="AE36"/>
  <c r="AA36"/>
  <c r="AH34"/>
  <c r="AI34"/>
  <c r="AJ34"/>
  <c r="AK34"/>
  <c r="AL34"/>
  <c r="AG34"/>
  <c r="U48"/>
  <c r="V48"/>
  <c r="W48"/>
  <c r="X48"/>
  <c r="Y48"/>
  <c r="Z48"/>
  <c r="AL9" i="8"/>
  <c r="AL10"/>
  <c r="AL11"/>
  <c r="AL12"/>
  <c r="AL13"/>
  <c r="AL14"/>
  <c r="AL15"/>
  <c r="AL16"/>
  <c r="AL17"/>
  <c r="AL18"/>
  <c r="AL19"/>
  <c r="AL8"/>
  <c r="AF22"/>
  <c r="AG22"/>
  <c r="AH22"/>
  <c r="AI22"/>
  <c r="AJ22"/>
  <c r="AK22"/>
  <c r="AL22"/>
  <c r="AM22"/>
  <c r="AN22"/>
  <c r="AO22"/>
  <c r="AP22"/>
  <c r="AQ22"/>
  <c r="Y22"/>
  <c r="Z22"/>
  <c r="AA22"/>
  <c r="AB22"/>
  <c r="AC22"/>
  <c r="AD22"/>
  <c r="AE22"/>
  <c r="X10"/>
  <c r="X12"/>
  <c r="X14"/>
  <c r="X16"/>
  <c r="X17"/>
  <c r="X18"/>
  <c r="X19"/>
  <c r="V22"/>
  <c r="W22"/>
  <c r="U22"/>
  <c r="T22"/>
  <c r="D66" i="1"/>
  <c r="E66"/>
  <c r="F66"/>
  <c r="G66"/>
  <c r="H66"/>
  <c r="I66"/>
  <c r="C66"/>
  <c r="D81"/>
  <c r="E81"/>
  <c r="F81"/>
  <c r="G81"/>
  <c r="H81"/>
  <c r="I81"/>
  <c r="F10"/>
  <c r="AF48" i="2" l="1"/>
  <c r="I113" i="1" s="1"/>
  <c r="AE48" i="2"/>
  <c r="H113" i="1" s="1"/>
  <c r="AD48" i="2"/>
  <c r="G113" i="1" s="1"/>
  <c r="AC48" i="2"/>
  <c r="E113" i="1" s="1"/>
  <c r="AA48" i="2"/>
  <c r="C113" i="1" s="1"/>
  <c r="X22" i="8"/>
  <c r="U34" i="2" l="1"/>
  <c r="V34"/>
  <c r="W34"/>
  <c r="X34"/>
  <c r="Y34"/>
  <c r="Z34"/>
  <c r="AH26"/>
  <c r="U26"/>
  <c r="V26"/>
  <c r="W26"/>
  <c r="X26"/>
  <c r="Y26"/>
  <c r="Z26"/>
  <c r="D26"/>
  <c r="E26"/>
  <c r="F26"/>
  <c r="G26"/>
  <c r="H26"/>
  <c r="I26"/>
  <c r="J26"/>
  <c r="K26"/>
  <c r="L26"/>
  <c r="M26"/>
  <c r="N26"/>
  <c r="O26"/>
  <c r="P26"/>
  <c r="Q26"/>
  <c r="R26"/>
  <c r="S26"/>
  <c r="T26"/>
  <c r="C26"/>
  <c r="AL26"/>
  <c r="AF26" s="1"/>
  <c r="AK26"/>
  <c r="AE26" s="1"/>
  <c r="AI26"/>
  <c r="AC26" s="1"/>
  <c r="AG26"/>
  <c r="AA26" s="1"/>
  <c r="AJ26"/>
  <c r="AD26" s="1"/>
  <c r="AF28"/>
  <c r="AE28"/>
  <c r="AD28"/>
  <c r="AC28"/>
  <c r="AG31"/>
  <c r="AH31"/>
  <c r="AI31"/>
  <c r="AJ31"/>
  <c r="AK31"/>
  <c r="AL31"/>
  <c r="U31"/>
  <c r="V31"/>
  <c r="W31"/>
  <c r="X31"/>
  <c r="Y31"/>
  <c r="Z31"/>
  <c r="D31"/>
  <c r="E31"/>
  <c r="F31"/>
  <c r="G31"/>
  <c r="H31"/>
  <c r="I31"/>
  <c r="J31"/>
  <c r="K31"/>
  <c r="L31"/>
  <c r="M31"/>
  <c r="N31"/>
  <c r="O31"/>
  <c r="P31"/>
  <c r="Q31"/>
  <c r="R31"/>
  <c r="S31"/>
  <c r="T31"/>
  <c r="C31"/>
  <c r="I103" i="1"/>
  <c r="H103"/>
  <c r="E103"/>
  <c r="D103"/>
  <c r="C103"/>
  <c r="E48" i="2"/>
  <c r="F48"/>
  <c r="G48"/>
  <c r="H48"/>
  <c r="I48"/>
  <c r="J48"/>
  <c r="K48"/>
  <c r="L48"/>
  <c r="M48"/>
  <c r="N48"/>
  <c r="O48"/>
  <c r="P48"/>
  <c r="Q48"/>
  <c r="R48"/>
  <c r="S48"/>
  <c r="T48"/>
  <c r="E34"/>
  <c r="G34"/>
  <c r="H34"/>
  <c r="I34"/>
  <c r="J34"/>
  <c r="K34"/>
  <c r="L34"/>
  <c r="M34"/>
  <c r="N34"/>
  <c r="O34"/>
  <c r="P34"/>
  <c r="Q34"/>
  <c r="R34"/>
  <c r="S34"/>
  <c r="T34"/>
  <c r="D34"/>
  <c r="C34"/>
  <c r="D48"/>
  <c r="C48"/>
  <c r="H22" i="12"/>
  <c r="H82" s="1"/>
  <c r="N68"/>
  <c r="G73"/>
  <c r="G68"/>
  <c r="G63"/>
  <c r="G43"/>
  <c r="G48"/>
  <c r="G38"/>
  <c r="G22"/>
  <c r="G82" s="1"/>
  <c r="AF31" i="2" l="1"/>
  <c r="AE31"/>
  <c r="AD31"/>
  <c r="AC31"/>
  <c r="AB26"/>
  <c r="G103" i="1"/>
  <c r="F103"/>
  <c r="AF34" i="2"/>
  <c r="AE34"/>
  <c r="AD34"/>
  <c r="AC34"/>
  <c r="AB34"/>
  <c r="AA34"/>
  <c r="AA31"/>
  <c r="I20" i="1"/>
  <c r="H20"/>
  <c r="G20"/>
  <c r="E20"/>
  <c r="D20"/>
  <c r="C20"/>
  <c r="O11" i="9"/>
  <c r="N11"/>
  <c r="M11"/>
  <c r="L11"/>
  <c r="K11"/>
  <c r="J11"/>
  <c r="O207"/>
  <c r="N207"/>
  <c r="M207"/>
  <c r="L207"/>
  <c r="K207"/>
  <c r="J207"/>
  <c r="O205"/>
  <c r="O209" s="1"/>
  <c r="O211" s="1"/>
  <c r="N205"/>
  <c r="N209" s="1"/>
  <c r="N211" s="1"/>
  <c r="M205"/>
  <c r="M209" s="1"/>
  <c r="M211" s="1"/>
  <c r="L205"/>
  <c r="L209" s="1"/>
  <c r="L211" s="1"/>
  <c r="K205"/>
  <c r="K209" s="1"/>
  <c r="K211" s="1"/>
  <c r="J205"/>
  <c r="J209" s="1"/>
  <c r="J211" s="1"/>
  <c r="J217"/>
  <c r="J219"/>
  <c r="O222"/>
  <c r="N222"/>
  <c r="M222"/>
  <c r="L222"/>
  <c r="K222"/>
  <c r="J222"/>
  <c r="O221"/>
  <c r="N221"/>
  <c r="M221"/>
  <c r="L221"/>
  <c r="K221"/>
  <c r="J221"/>
  <c r="O220"/>
  <c r="N220"/>
  <c r="M220"/>
  <c r="L220"/>
  <c r="K220"/>
  <c r="J220"/>
  <c r="O219"/>
  <c r="N219"/>
  <c r="M219"/>
  <c r="L219"/>
  <c r="K219"/>
  <c r="O218"/>
  <c r="N218"/>
  <c r="M218"/>
  <c r="L218"/>
  <c r="K218"/>
  <c r="J218"/>
  <c r="O217"/>
  <c r="O223" s="1"/>
  <c r="N217"/>
  <c r="N223" s="1"/>
  <c r="M217"/>
  <c r="M223" s="1"/>
  <c r="L217"/>
  <c r="L223" s="1"/>
  <c r="K217"/>
  <c r="K223" s="1"/>
  <c r="AH22" i="2"/>
  <c r="AI22"/>
  <c r="AI20" s="1"/>
  <c r="AJ22"/>
  <c r="AJ20" s="1"/>
  <c r="AK22"/>
  <c r="AK20" s="1"/>
  <c r="AL22"/>
  <c r="AL20" s="1"/>
  <c r="AG22"/>
  <c r="AG20" s="1"/>
  <c r="D22"/>
  <c r="D35" i="1" s="1"/>
  <c r="D25" s="1"/>
  <c r="E22" i="2"/>
  <c r="E35" i="1" s="1"/>
  <c r="E25" s="1"/>
  <c r="F22" i="2"/>
  <c r="G35" i="1" s="1"/>
  <c r="G25" s="1"/>
  <c r="G22" i="2"/>
  <c r="H35" i="1" s="1"/>
  <c r="H25" s="1"/>
  <c r="H22" i="2"/>
  <c r="I35" i="1" s="1"/>
  <c r="I25" s="1"/>
  <c r="I22" i="2"/>
  <c r="C16" i="1" s="1"/>
  <c r="J22" i="2"/>
  <c r="D16" i="1" s="1"/>
  <c r="K22" i="2"/>
  <c r="E16" i="1" s="1"/>
  <c r="L22" i="2"/>
  <c r="G16" i="1" s="1"/>
  <c r="M22" i="2"/>
  <c r="H16" i="1" s="1"/>
  <c r="N22" i="2"/>
  <c r="I16" i="1" s="1"/>
  <c r="O22" i="2"/>
  <c r="O20" s="1"/>
  <c r="P22"/>
  <c r="P20" s="1"/>
  <c r="Q22"/>
  <c r="Q20" s="1"/>
  <c r="R22"/>
  <c r="R20" s="1"/>
  <c r="S22"/>
  <c r="S20" s="1"/>
  <c r="T22"/>
  <c r="T20" s="1"/>
  <c r="U22"/>
  <c r="U20" s="1"/>
  <c r="V22"/>
  <c r="V20" s="1"/>
  <c r="W22"/>
  <c r="W20" s="1"/>
  <c r="X22"/>
  <c r="X20" s="1"/>
  <c r="Y22"/>
  <c r="Y20" s="1"/>
  <c r="Z22"/>
  <c r="Z20" s="1"/>
  <c r="C22"/>
  <c r="C35" i="1" s="1"/>
  <c r="C25" s="1"/>
  <c r="AF25" i="2"/>
  <c r="AE25"/>
  <c r="AD25"/>
  <c r="AC25"/>
  <c r="AB25"/>
  <c r="AA25"/>
  <c r="AF24"/>
  <c r="AE24"/>
  <c r="AD24"/>
  <c r="AC24"/>
  <c r="AB24"/>
  <c r="AA24"/>
  <c r="D17"/>
  <c r="I17"/>
  <c r="J17"/>
  <c r="O17"/>
  <c r="P17"/>
  <c r="U17"/>
  <c r="V17"/>
  <c r="W17"/>
  <c r="X17"/>
  <c r="Y17"/>
  <c r="Z17"/>
  <c r="AA17"/>
  <c r="AB17"/>
  <c r="AG17"/>
  <c r="AH17"/>
  <c r="C17"/>
  <c r="AI17"/>
  <c r="T17"/>
  <c r="N17"/>
  <c r="H17"/>
  <c r="D13"/>
  <c r="E13"/>
  <c r="F13"/>
  <c r="G13"/>
  <c r="H13"/>
  <c r="H65" s="1"/>
  <c r="I13"/>
  <c r="I65" s="1"/>
  <c r="J13"/>
  <c r="J65" s="1"/>
  <c r="K13"/>
  <c r="K65" s="1"/>
  <c r="L13"/>
  <c r="L65" s="1"/>
  <c r="M13"/>
  <c r="M65" s="1"/>
  <c r="N13"/>
  <c r="N65" s="1"/>
  <c r="O13"/>
  <c r="P13"/>
  <c r="Q13"/>
  <c r="Q65" s="1"/>
  <c r="R13"/>
  <c r="R65" s="1"/>
  <c r="S13"/>
  <c r="T13"/>
  <c r="T65" s="1"/>
  <c r="U13"/>
  <c r="V13"/>
  <c r="W13"/>
  <c r="W65" s="1"/>
  <c r="X13"/>
  <c r="X65" s="1"/>
  <c r="Y13"/>
  <c r="Y65" s="1"/>
  <c r="Z13"/>
  <c r="Z65" s="1"/>
  <c r="AB13"/>
  <c r="AC13"/>
  <c r="AD13"/>
  <c r="AE13"/>
  <c r="AF13"/>
  <c r="AG13"/>
  <c r="AH13"/>
  <c r="AI13"/>
  <c r="AJ13"/>
  <c r="AK13"/>
  <c r="AL13"/>
  <c r="C13"/>
  <c r="AA13"/>
  <c r="AG9"/>
  <c r="AG65" s="1"/>
  <c r="AH9"/>
  <c r="AI9"/>
  <c r="AI65" s="1"/>
  <c r="AJ9"/>
  <c r="AK9"/>
  <c r="AL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C9"/>
  <c r="AB12"/>
  <c r="AF11"/>
  <c r="AE11"/>
  <c r="AD11"/>
  <c r="AC11"/>
  <c r="P220" i="9" l="1"/>
  <c r="Q220"/>
  <c r="R220"/>
  <c r="S220"/>
  <c r="T220"/>
  <c r="P221"/>
  <c r="Q221"/>
  <c r="R221"/>
  <c r="S221"/>
  <c r="T221"/>
  <c r="P222"/>
  <c r="Q222"/>
  <c r="R222"/>
  <c r="S222"/>
  <c r="T222"/>
  <c r="J223"/>
  <c r="P223" s="1"/>
  <c r="D39" i="1" s="1"/>
  <c r="P11" i="9"/>
  <c r="D30" i="1" s="1"/>
  <c r="Q11" i="9"/>
  <c r="R11"/>
  <c r="G30" i="1" s="1"/>
  <c r="S11" i="9"/>
  <c r="H30" i="1" s="1"/>
  <c r="T11" i="9"/>
  <c r="I30" i="1" s="1"/>
  <c r="P211" i="9"/>
  <c r="D26" i="1" s="1"/>
  <c r="Q211" i="9"/>
  <c r="E26" i="1" s="1"/>
  <c r="R211" i="9"/>
  <c r="G26" i="1" s="1"/>
  <c r="S211" i="9"/>
  <c r="H26" i="1" s="1"/>
  <c r="T211" i="9"/>
  <c r="I26" i="1" s="1"/>
  <c r="P205" i="9"/>
  <c r="Q205"/>
  <c r="R205"/>
  <c r="S205"/>
  <c r="T205"/>
  <c r="Q223"/>
  <c r="E39" i="1" s="1"/>
  <c r="R223" i="9"/>
  <c r="G39" i="1" s="1"/>
  <c r="S223" i="9"/>
  <c r="H39" i="1" s="1"/>
  <c r="T223" i="9"/>
  <c r="I39" i="1" s="1"/>
  <c r="P217" i="9"/>
  <c r="Q217"/>
  <c r="R217"/>
  <c r="S217"/>
  <c r="T217"/>
  <c r="D20" i="2"/>
  <c r="E20"/>
  <c r="F20"/>
  <c r="G20"/>
  <c r="H20"/>
  <c r="I20"/>
  <c r="J20"/>
  <c r="K20"/>
  <c r="L20"/>
  <c r="M20"/>
  <c r="N20"/>
  <c r="C20"/>
  <c r="I22" i="1"/>
  <c r="P65" i="2"/>
  <c r="D22" i="1" s="1"/>
  <c r="O65" i="2"/>
  <c r="C22" i="1" s="1"/>
  <c r="C123"/>
  <c r="AA20" i="2"/>
  <c r="C120" i="1" s="1"/>
  <c r="AA22" i="2"/>
  <c r="C105" i="1" s="1"/>
  <c r="AF22" i="2"/>
  <c r="I105" i="1" s="1"/>
  <c r="AE22" i="2"/>
  <c r="H105" i="1" s="1"/>
  <c r="AD22" i="2"/>
  <c r="G105" i="1" s="1"/>
  <c r="AC22" i="2"/>
  <c r="E105" i="1" s="1"/>
  <c r="AB22" i="2"/>
  <c r="D105" i="1" s="1"/>
  <c r="D65" i="2"/>
  <c r="C65"/>
  <c r="C21" i="1"/>
  <c r="C10"/>
  <c r="D21"/>
  <c r="D10"/>
  <c r="E21"/>
  <c r="E10"/>
  <c r="G21"/>
  <c r="G10"/>
  <c r="H21"/>
  <c r="H10"/>
  <c r="I21"/>
  <c r="I10"/>
  <c r="U65" i="2"/>
  <c r="AA65" s="1"/>
  <c r="V65"/>
  <c r="AD20"/>
  <c r="G120" i="1" s="1"/>
  <c r="G123"/>
  <c r="AC20" i="2"/>
  <c r="E120" i="1" s="1"/>
  <c r="E123"/>
  <c r="AE20" i="2"/>
  <c r="H120" i="1" s="1"/>
  <c r="H123"/>
  <c r="AF20" i="2"/>
  <c r="I120" i="1" s="1"/>
  <c r="I123"/>
  <c r="P209" i="9"/>
  <c r="Q209"/>
  <c r="E36" i="1" s="1"/>
  <c r="R209" i="9"/>
  <c r="G36" i="1" s="1"/>
  <c r="S209" i="9"/>
  <c r="H36" i="1" s="1"/>
  <c r="T209" i="9"/>
  <c r="I36" i="1" s="1"/>
  <c r="AF9" i="2"/>
  <c r="AE9"/>
  <c r="AD9"/>
  <c r="AC9"/>
  <c r="AB9"/>
  <c r="AA9"/>
  <c r="AC17"/>
  <c r="S17"/>
  <c r="R17"/>
  <c r="G22" i="1" s="1"/>
  <c r="Q17" i="2"/>
  <c r="E22" i="1" s="1"/>
  <c r="M17" i="2"/>
  <c r="L17"/>
  <c r="K17"/>
  <c r="G17"/>
  <c r="G65" s="1"/>
  <c r="F17"/>
  <c r="F65" s="1"/>
  <c r="E17"/>
  <c r="E65" s="1"/>
  <c r="AD17"/>
  <c r="S65" l="1"/>
  <c r="H22" i="1" s="1"/>
  <c r="AC65" i="2"/>
  <c r="AJ17"/>
  <c r="AE17"/>
  <c r="AJ65" l="1"/>
  <c r="AD65" s="1"/>
  <c r="AK17"/>
  <c r="AK65" l="1"/>
  <c r="AE65" s="1"/>
  <c r="AL17"/>
  <c r="AF17"/>
  <c r="AL65" l="1"/>
  <c r="AF65" s="1"/>
  <c r="AB50"/>
  <c r="AB52"/>
  <c r="AB53"/>
  <c r="AB54"/>
  <c r="AB55"/>
  <c r="AB59"/>
  <c r="AB60"/>
  <c r="AB61"/>
  <c r="AH48"/>
  <c r="AB48" s="1"/>
  <c r="AH65"/>
  <c r="AB65"/>
  <c r="AH20" l="1"/>
  <c r="D123" i="1" l="1"/>
  <c r="AB20" i="2"/>
  <c r="D120" i="1" s="1"/>
</calcChain>
</file>

<file path=xl/sharedStrings.xml><?xml version="1.0" encoding="utf-8"?>
<sst xmlns="http://schemas.openxmlformats.org/spreadsheetml/2006/main" count="1151" uniqueCount="590">
  <si>
    <t>в федеральный бюджет</t>
  </si>
  <si>
    <t>в областной бюджет</t>
  </si>
  <si>
    <t>Среднесписочная 
численность работающих (чел.)</t>
  </si>
  <si>
    <t>Выручка от реализации
товаров  (работ, услуг), млн. руб.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</si>
  <si>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</si>
  <si>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Индекс промышленного производства</t>
  </si>
  <si>
    <t>Индекс производства продукции сельского хозяйства в сельхозорганизациях</t>
  </si>
  <si>
    <t>Объем выполненных работ и услуг собственными силами предприятий и организаций</t>
  </si>
  <si>
    <t>Объем инвестиций в основной капитал за счет всех источников -  всего</t>
  </si>
  <si>
    <t>Прочие доходы</t>
  </si>
  <si>
    <t xml:space="preserve">2 вариант </t>
  </si>
  <si>
    <t>экономические показатели</t>
  </si>
  <si>
    <t>Производство и распределение электроэнергии, газа и воды - всего (E)</t>
  </si>
  <si>
    <t>Транспорт и связь - всего</t>
  </si>
  <si>
    <t>Сельское хозяйство - всего</t>
  </si>
  <si>
    <t>Торговля - всего</t>
  </si>
  <si>
    <t xml:space="preserve">Прочие - всего </t>
  </si>
  <si>
    <t xml:space="preserve">Фарфоро-фаянсовая посуда </t>
  </si>
  <si>
    <t>Столы (включая детские)</t>
  </si>
  <si>
    <t>Наименование показателя</t>
  </si>
  <si>
    <t>Ед. изм.</t>
  </si>
  <si>
    <t>Итоги развития МО</t>
  </si>
  <si>
    <t>млн.руб.</t>
  </si>
  <si>
    <t>в т.ч. по видам экономической деятельности:</t>
  </si>
  <si>
    <t>%</t>
  </si>
  <si>
    <t>руб.</t>
  </si>
  <si>
    <t>Состояние основных видов экономической деятельности хозяйствующих субъектов МО</t>
  </si>
  <si>
    <t>Добыча полезных ископаемых (C):</t>
  </si>
  <si>
    <t>Обрабатывающие производства (D):</t>
  </si>
  <si>
    <t>Производство и распределение электроэнергии, газа и воды (E):</t>
  </si>
  <si>
    <t xml:space="preserve">Сельское хозяйство </t>
  </si>
  <si>
    <t>Валовый выпуск продукции  в сельхозорганизациях</t>
  </si>
  <si>
    <t>Строительство</t>
  </si>
  <si>
    <t>Ввод в действие жилых домов</t>
  </si>
  <si>
    <t>кв. м</t>
  </si>
  <si>
    <t>Введено жилья на душу населения</t>
  </si>
  <si>
    <t>Торговля</t>
  </si>
  <si>
    <t xml:space="preserve">Розничный товарооборот </t>
  </si>
  <si>
    <t xml:space="preserve">Индекс физического объема </t>
  </si>
  <si>
    <t>Малый бизнес</t>
  </si>
  <si>
    <t>ед.</t>
  </si>
  <si>
    <t>тыс.чел.</t>
  </si>
  <si>
    <t>тыс. чел.</t>
  </si>
  <si>
    <t>в том числе:</t>
  </si>
  <si>
    <t>Выплаты социального характера</t>
  </si>
  <si>
    <t>Фонд оплаты труда</t>
  </si>
  <si>
    <t>тыс.руб.</t>
  </si>
  <si>
    <t>** Раздел  "Производство и распределение электроэнергии, газа и воды"  охватывает  электроэнергетику (код 11100), а также группировки ОКОНХ "Наружное освещение" (код  90212), "Газоснабжение" (код  90214) и "Теплоснабжение" (код  90215), отнесенные в ОКОНХ к отрасли "Коммунальное хозяйство ".</t>
  </si>
  <si>
    <t>(органы местного самоуправления при необходимости дополняют номенклатуру продукции)</t>
  </si>
  <si>
    <t>Средняя цена за единицу продукции, тыс. рублей</t>
  </si>
  <si>
    <t>А</t>
  </si>
  <si>
    <t>ПРОМЫШЛЕННОЕ ПРОИЗВОДСТВО:</t>
  </si>
  <si>
    <t xml:space="preserve"> Добыча полезных ископаемых (Раздел С)</t>
  </si>
  <si>
    <t>Каменный уголь</t>
  </si>
  <si>
    <t>тыс. т</t>
  </si>
  <si>
    <t>Концентрат каменного угля</t>
  </si>
  <si>
    <t>Бурый уголь</t>
  </si>
  <si>
    <t>Нефть добытая</t>
  </si>
  <si>
    <t>Газ газовых и газоконденсатных месторождений (природный)</t>
  </si>
  <si>
    <t>млн. м3</t>
  </si>
  <si>
    <t>Газовый конденсат</t>
  </si>
  <si>
    <t>Углеводородные сжиженные газы</t>
  </si>
  <si>
    <t>Руда железная товарная</t>
  </si>
  <si>
    <t>Добыча золота - всего</t>
  </si>
  <si>
    <t>кг</t>
  </si>
  <si>
    <t>Материалы строительные нерудные</t>
  </si>
  <si>
    <t>тыс. м3</t>
  </si>
  <si>
    <t>Соль поваренная (добыча)</t>
  </si>
  <si>
    <t>т</t>
  </si>
  <si>
    <t>ИТОГО</t>
  </si>
  <si>
    <t xml:space="preserve"> Обрабатывающие производства (Раздел  D)</t>
  </si>
  <si>
    <t>Свинина (в парном весе)</t>
  </si>
  <si>
    <t>Баранина (в парном весе)</t>
  </si>
  <si>
    <t>Конина (в парном весе)</t>
  </si>
  <si>
    <t>Субпродукты I категории (в обработанном виде)</t>
  </si>
  <si>
    <t>Жиры животные пищевые топленые - всего)</t>
  </si>
  <si>
    <t>Мясо птицы (в парном весе)</t>
  </si>
  <si>
    <t>Изделия колбасные - всего</t>
  </si>
  <si>
    <t>Полуфабрикаты мясные - всего</t>
  </si>
  <si>
    <t>Рыба копченая (без сельди)</t>
  </si>
  <si>
    <t>Консервы и пресервы рыбные и из морепродуктов</t>
  </si>
  <si>
    <t>тыс. усл. банк</t>
  </si>
  <si>
    <t>Консервы овощные (кроме соков и томатных паст, пюре и соусов)</t>
  </si>
  <si>
    <t>Повидло</t>
  </si>
  <si>
    <t>Жир топленый животный технический и кормовой</t>
  </si>
  <si>
    <t>Масла растительные - всего</t>
  </si>
  <si>
    <t>Масла растительные рафинированные</t>
  </si>
  <si>
    <t>Продукция маргариновая</t>
  </si>
  <si>
    <t>Цельномолочная продукция (в пересчете на молоко) - всего</t>
  </si>
  <si>
    <t>Нежирная молочная продукция в пересчете на обезжиренное молоко</t>
  </si>
  <si>
    <t>Масло животное - всего</t>
  </si>
  <si>
    <t>Сыры жирные (включая брынзу) - всего</t>
  </si>
  <si>
    <t>Мука - всего</t>
  </si>
  <si>
    <t>Крупа - всего</t>
  </si>
  <si>
    <t>Комбикорма - всего</t>
  </si>
  <si>
    <t>Белок кормовой микробиологический (товарный продукт)</t>
  </si>
  <si>
    <t>Хлеб и хлебобулочные изделия - всего</t>
  </si>
  <si>
    <t>Изделия кондитерские мучные</t>
  </si>
  <si>
    <t>Из них: сахаристые</t>
  </si>
  <si>
    <t>Макаронные изделия - всего</t>
  </si>
  <si>
    <t>Майонез</t>
  </si>
  <si>
    <t>Горчица пищевая готовая</t>
  </si>
  <si>
    <t>Дрожжи хлебопекарные</t>
  </si>
  <si>
    <t>Коньяки</t>
  </si>
  <si>
    <t>тыс. дкл</t>
  </si>
  <si>
    <t>Водка и ликероводочные изделия</t>
  </si>
  <si>
    <t>Спирт этиловый из пищевого сырья</t>
  </si>
  <si>
    <t>Вина виноградные - всего</t>
  </si>
  <si>
    <t>Вина шампанские и игристые</t>
  </si>
  <si>
    <t>Пиво</t>
  </si>
  <si>
    <t>Солод пивоваренный (ячменный)</t>
  </si>
  <si>
    <t>Воды минеральные</t>
  </si>
  <si>
    <t xml:space="preserve">тыс. пол. л. </t>
  </si>
  <si>
    <t>Безалкогольные напитки</t>
  </si>
  <si>
    <t>Белье постельное</t>
  </si>
  <si>
    <t>тыс. шт</t>
  </si>
  <si>
    <t>Одеяла стеганые</t>
  </si>
  <si>
    <t>Куртки ватные (спецодежда)</t>
  </si>
  <si>
    <t>Костюмы рабочие и специального назначения</t>
  </si>
  <si>
    <t>Халаты из хлопчатобумажных тканей рабочие и специального назначения</t>
  </si>
  <si>
    <t>Пальто, полупальто</t>
  </si>
  <si>
    <t>Куртки (включая рабочие)</t>
  </si>
  <si>
    <t>Костюмы</t>
  </si>
  <si>
    <t>Пиджаки</t>
  </si>
  <si>
    <t>Брюки (включая женские и рабочие)</t>
  </si>
  <si>
    <t>Платья (включая сарафаны и халаты)</t>
  </si>
  <si>
    <t>Юбки</t>
  </si>
  <si>
    <t>Блузки</t>
  </si>
  <si>
    <t>Сорочки верхние</t>
  </si>
  <si>
    <t>Белье нательное для новорожденных</t>
  </si>
  <si>
    <t>Рукавицы</t>
  </si>
  <si>
    <t>тыс.пар</t>
  </si>
  <si>
    <t>Головные уборы (кроме фетровых, трикотажных и меховых)</t>
  </si>
  <si>
    <t xml:space="preserve">Производство кожи, изделий из кожи и производство обуви
</t>
  </si>
  <si>
    <t>Сумки (без детских, полевых и специальных)</t>
  </si>
  <si>
    <t>Рюкзаки</t>
  </si>
  <si>
    <t>Обувь</t>
  </si>
  <si>
    <t>Пиломатериалы, включая пиломатериалы из давальческого сырья</t>
  </si>
  <si>
    <t>Шпалы деревянные для железных дорог широкой колеи</t>
  </si>
  <si>
    <t>тыс.шт</t>
  </si>
  <si>
    <t>Технологическая щепа для производства целлюлозы и древесной массы из отходов лесопиления и деревообработки</t>
  </si>
  <si>
    <t>тыс. плотн. м3</t>
  </si>
  <si>
    <t>Консервирование и антипирирование (глубокая пропитка) шпал и переводных брусьев</t>
  </si>
  <si>
    <t>Фанера клееная</t>
  </si>
  <si>
    <t>м3</t>
  </si>
  <si>
    <t>Плиты древесностружечные</t>
  </si>
  <si>
    <t>усл. м3</t>
  </si>
  <si>
    <t>Плиты древесноволокнистые твердые</t>
  </si>
  <si>
    <t>тыс. м2</t>
  </si>
  <si>
    <t>Блоки дверные в сборе (комплектно)</t>
  </si>
  <si>
    <t>Блоки оконные в сборе (комплектно)</t>
  </si>
  <si>
    <t>Помещения контейнерного типа (включая вагоны-дома)</t>
  </si>
  <si>
    <t>штук</t>
  </si>
  <si>
    <t>Комплекты деталей ящиков деревянных (ящичные комплекты)</t>
  </si>
  <si>
    <t>Целлюлоза товарная</t>
  </si>
  <si>
    <t>Бумага</t>
  </si>
  <si>
    <t>Картон (включая бумагу для гофрирования)</t>
  </si>
  <si>
    <t>Газеты (экземпляров, тираж условный /в 4-х полосном исчислении формата А2/)</t>
  </si>
  <si>
    <t>млн.шт</t>
  </si>
  <si>
    <t>Книги и брошюры (листов-оттисков)</t>
  </si>
  <si>
    <t>Изоиздания - (листов-оттисков)</t>
  </si>
  <si>
    <t>Бензин автомобильный</t>
  </si>
  <si>
    <t>Топливо для реактивных двигателей (керосин авиационный)</t>
  </si>
  <si>
    <t>Дизельное топливо</t>
  </si>
  <si>
    <t>Мазут топочный (валовой выпуск)</t>
  </si>
  <si>
    <t>Масла смазочные нефтяные - всего</t>
  </si>
  <si>
    <t>Жидкий хлор в мелкой таре (в баллонах, бочках)</t>
  </si>
  <si>
    <t>Кислота серная в моногидрате</t>
  </si>
  <si>
    <t>Кислота соляная</t>
  </si>
  <si>
    <t>Сода каустическая 100% (включая калий едкий 100%)</t>
  </si>
  <si>
    <t>Карбид кальция</t>
  </si>
  <si>
    <t>Спирт этиловый технический гидролизный</t>
  </si>
  <si>
    <t>тыс.дкл</t>
  </si>
  <si>
    <t>Спирты бутиловый и изобутиловый</t>
  </si>
  <si>
    <t>Этилен</t>
  </si>
  <si>
    <t>Бензол</t>
  </si>
  <si>
    <t>Стирол</t>
  </si>
  <si>
    <t>Скипидар</t>
  </si>
  <si>
    <t>Метанол-ректификат (включая метанол-сырец в пересчете на ректификат)</t>
  </si>
  <si>
    <t>Канифоль</t>
  </si>
  <si>
    <t>Уголь древесный лиственных пород</t>
  </si>
  <si>
    <t>Из общего количества удобрений минеральных - удобрения азотные (в пересчете на 100% азота)</t>
  </si>
  <si>
    <t>Синтетические смолы и пластические массы - всего</t>
  </si>
  <si>
    <t>Лаки на конденсационных смолах</t>
  </si>
  <si>
    <t>Эмали, грунтовки и шпатлевки на конденсационных смолах</t>
  </si>
  <si>
    <t>Олифы - всего</t>
  </si>
  <si>
    <t>Растворители и смывки для лакокрасочных материалов - всего</t>
  </si>
  <si>
    <t>Антибиотики (готовые формы)</t>
  </si>
  <si>
    <t>тыс.упак</t>
  </si>
  <si>
    <t>Болеутоляющие, жаропонижающие и противовоспалительные средства</t>
  </si>
  <si>
    <t>Средства моющие</t>
  </si>
  <si>
    <t>Средства для отбеливания, подсинивания и подкрахмаливания изделий из тканей</t>
  </si>
  <si>
    <t>В натуральном весе: мыло хозяйственное</t>
  </si>
  <si>
    <t>Средства ароматизирующие для ванн</t>
  </si>
  <si>
    <t>Пленки полимерные</t>
  </si>
  <si>
    <t>Пластикаты поливинилхлоридные</t>
  </si>
  <si>
    <t>Вата минеральная и изделия из нее (в пересчете на сырую вату</t>
  </si>
  <si>
    <t>Изделия санитарные керамические, включая изделия с шамотированными массами</t>
  </si>
  <si>
    <t>Плитки керамические глазурованные для внутренней облицовки стен</t>
  </si>
  <si>
    <t>Кирпич строительный (включая камни)</t>
  </si>
  <si>
    <t>млн. усл.кирп</t>
  </si>
  <si>
    <t>Цемент</t>
  </si>
  <si>
    <t>тыс.т</t>
  </si>
  <si>
    <t>Блоки и камни мелкие стеновые (без блоков из ячеистых бетонов)</t>
  </si>
  <si>
    <t>Блоки крупные стеновые (включая бетонные блоки стен подвалов)</t>
  </si>
  <si>
    <t>Конструкции и детали сборные железобетонные</t>
  </si>
  <si>
    <t>Раствор строительный (товарный выпуск)</t>
  </si>
  <si>
    <t>Смесь бетонная (товарный выпуск)</t>
  </si>
  <si>
    <t>Заполнители пористые</t>
  </si>
  <si>
    <t>Ферросилиций в пересчете на 45%-ное содержание кремния</t>
  </si>
  <si>
    <t>Сталь (без стали для дуплекспроцесса на своем заводе)</t>
  </si>
  <si>
    <t>Алюминий первичный, включая силумин</t>
  </si>
  <si>
    <t>Радиаторы и конвекторы отопительные</t>
  </si>
  <si>
    <t>Насосы центробежные, паровые и приводные</t>
  </si>
  <si>
    <t>шт</t>
  </si>
  <si>
    <t>Арматура промышленная трубопроводная</t>
  </si>
  <si>
    <t>Химическое оборудование и запасные части к нему в фактических ценах (без НДС и акциза)</t>
  </si>
  <si>
    <t>Станки деревообрабатывающие</t>
  </si>
  <si>
    <t>Прокатное оборудование</t>
  </si>
  <si>
    <t>Оборудование технологическое для цветной металлургии</t>
  </si>
  <si>
    <t>Обогатительное оборудование</t>
  </si>
  <si>
    <t>Доменное и сталеплавильное оборудование</t>
  </si>
  <si>
    <t>Машины для строительства и содержания дорог и аэродромов</t>
  </si>
  <si>
    <t>Оборудование бумагоделательное и запасные части к нему в фактических ценах (без НДС и акциза)</t>
  </si>
  <si>
    <t>Аппаратура низковольтная электрическая в фактических ценах (без НДС и акциза)</t>
  </si>
  <si>
    <t>Кабели силовые для стационарной прокладки на напряжение 1 кв и выше (бронекабель)</t>
  </si>
  <si>
    <t>Аккумуляторы и аккумуляторные батареи свинцовой системы</t>
  </si>
  <si>
    <t>Стулья (включая детские)</t>
  </si>
  <si>
    <t>Кресла</t>
  </si>
  <si>
    <t>Диваны-кровати</t>
  </si>
  <si>
    <t>Кровати деревянные</t>
  </si>
  <si>
    <t>Шкафы всего</t>
  </si>
  <si>
    <t>Матрацы</t>
  </si>
  <si>
    <t xml:space="preserve">Производство и распределение электроэнергии, газа и воды (Раздел Е)
</t>
  </si>
  <si>
    <t>Производство электроэнергии тепловыми электростанциями</t>
  </si>
  <si>
    <t>Производство электроэнергии гидроэлектростанциями</t>
  </si>
  <si>
    <t>Электроэнергия гидроэлектростанций</t>
  </si>
  <si>
    <t>Передача электроэнергии</t>
  </si>
  <si>
    <t>Электроэнергия - всего</t>
  </si>
  <si>
    <t>Распределение электроэнергии</t>
  </si>
  <si>
    <t>Производство пара и горячей воды (тепловой энергии) тепловыми  электростанциями</t>
  </si>
  <si>
    <t>Электростанциями</t>
  </si>
  <si>
    <t>Производство пара и горячей воды (тепловой энергии) прочими  электростанциями и промышленными блок-станциями</t>
  </si>
  <si>
    <t>Теплоутилизационными установками</t>
  </si>
  <si>
    <t>тыс. Гкал</t>
  </si>
  <si>
    <t>Производство пара и горячей воды (тепловой энергии) котельными</t>
  </si>
  <si>
    <t>Котельными</t>
  </si>
  <si>
    <t>Передача пара и горячей воды (тепловой энергии)</t>
  </si>
  <si>
    <t>Теплоэнергия - всего</t>
  </si>
  <si>
    <t>Распределение пара и горячей воды (тепловой энергии)</t>
  </si>
  <si>
    <t>Итого по промышленному производству (сумма разделов C+D+E)</t>
  </si>
  <si>
    <t>Лесное хозяйство и предоставление услуг в этой области (02)</t>
  </si>
  <si>
    <t>Вывозка древесины - всего</t>
  </si>
  <si>
    <t>Лесохимическая продукция: добыча живицы</t>
  </si>
  <si>
    <t>Сельское хозяйство</t>
  </si>
  <si>
    <t>зерно</t>
  </si>
  <si>
    <t>картофель</t>
  </si>
  <si>
    <t>овощи</t>
  </si>
  <si>
    <t>мясо</t>
  </si>
  <si>
    <t>молоко</t>
  </si>
  <si>
    <t>яйца</t>
  </si>
  <si>
    <t>Государственное управление и обеспечение военной безопасности; обязательное социальное обеспечение</t>
  </si>
  <si>
    <t>Добыча полезных ископаемых</t>
  </si>
  <si>
    <t>Обрабатывающие производства</t>
  </si>
  <si>
    <t>Производство и распределение электроэнергии, газа и воды</t>
  </si>
  <si>
    <t>Транспорт и связь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</si>
  <si>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</si>
  <si>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</si>
  <si>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</si>
  <si>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из них по отраслям социальной сферы:</t>
  </si>
  <si>
    <t>Прочие</t>
  </si>
  <si>
    <t>Культура и искусство</t>
  </si>
  <si>
    <t>Физическая культура</t>
  </si>
  <si>
    <t>Управление</t>
  </si>
  <si>
    <t>Лесное хозяйство и предоставление услуг в этой области*</t>
  </si>
  <si>
    <t>Производство и распределение электроэнергии, газа и воды**</t>
  </si>
  <si>
    <t>МВт,  
  тыс. кВт</t>
  </si>
  <si>
    <t>ГВт.ч
 (млн.  Квт.ч.)</t>
  </si>
  <si>
    <t>х</t>
  </si>
  <si>
    <t>Наименование элементарного вида деятельности,
 товара-представителя</t>
  </si>
  <si>
    <t>*) сопоставимая цена 1994 г. (рублей за единицу продукции)</t>
  </si>
  <si>
    <t>тыс. усл. м2</t>
  </si>
  <si>
    <t>км (тыс.м)</t>
  </si>
  <si>
    <t xml:space="preserve"> тыс. Гкал</t>
  </si>
  <si>
    <t xml:space="preserve">В том числе из общей численности работающих численность работников бюджетной сферы, финансируемой из консолидированного местного бюджета-всего, </t>
  </si>
  <si>
    <t xml:space="preserve">*** Индекс промышленного производства исчисляется по видам экономической деятельности "Добыча  полезных ископаемых", "Обрабатывающие  производства",  "Производство и  распределение  электроэнергии,  газа  и  воды"  в  сопоставимых ценах. </t>
  </si>
  <si>
    <t xml:space="preserve">***) В данной форме органы местного самоуправления показывают только ту продукцию, которая производится в муниципальном образовании, остальные наименования товаров удаляются. </t>
  </si>
  <si>
    <t xml:space="preserve">1 вариант </t>
  </si>
  <si>
    <t>финансовые показатели</t>
  </si>
  <si>
    <t>социальные показатели</t>
  </si>
  <si>
    <t>Фонд оплаты труда, млн. руб</t>
  </si>
  <si>
    <t xml:space="preserve">Объем отгруженных товаров, 
выполненных работ и услуг, млн. руб. </t>
  </si>
  <si>
    <t xml:space="preserve"> Говядина (в парном весе)</t>
  </si>
  <si>
    <t>Томатный соус</t>
  </si>
  <si>
    <t>* Раздел  "Лесное хозяйство и предоставление услуг в этой области" включает лесозаготовки и лесоводство.</t>
  </si>
  <si>
    <t>в т.ч.по предприятиям:</t>
  </si>
  <si>
    <t>Добыча полезных 
ископаемых - всего (С)</t>
  </si>
  <si>
    <t>Приложение 1</t>
  </si>
  <si>
    <t>Приложение 2 к прогнозу</t>
  </si>
  <si>
    <t>Приложение 3 к прогнозу</t>
  </si>
  <si>
    <t>Прогноз на:</t>
  </si>
  <si>
    <t xml:space="preserve">Добыча топливно-энергетических полезных ископаемых (Подраздел СА)
</t>
  </si>
  <si>
    <t xml:space="preserve"> Добыча полезных ископаемых,кроме топливно-энергетических (Подраздел СВ)</t>
  </si>
  <si>
    <t xml:space="preserve">Производство пищевых продуктов, включая напитки, и табака (Подраздел DA)
</t>
  </si>
  <si>
    <t xml:space="preserve">Текстильное и швейное производство (Подраздел DB)
</t>
  </si>
  <si>
    <t xml:space="preserve"> Обработка древесины и производство изделий из дерева (Подраздел DD)
</t>
  </si>
  <si>
    <t xml:space="preserve">Целлюлозно-бумажное производство; издательская и полиграфическая деятельность (Подраздел DE)
</t>
  </si>
  <si>
    <t xml:space="preserve"> Производство кокса, нефтепродуктов и ядерных материалов (Подраздел DF)
</t>
  </si>
  <si>
    <t xml:space="preserve">Химическое производство (Подраздел DG)
</t>
  </si>
  <si>
    <t xml:space="preserve">Производство резиновых и пластмассовых изделий (Подраздел DH)
</t>
  </si>
  <si>
    <t xml:space="preserve">Производство прочих неметаллических минеральных продуктов (Подраздел DI)
</t>
  </si>
  <si>
    <t xml:space="preserve">Металлургическое производство и производство готовых металлических изделий (Подраздел DJ)
</t>
  </si>
  <si>
    <t xml:space="preserve">Производство машин и оборудования (Подраздел DK)
</t>
  </si>
  <si>
    <t xml:space="preserve">Производство электрооборудования, электронного и оптического оборудования (Подраздел DL)
</t>
  </si>
  <si>
    <t xml:space="preserve">Прочие производства (Подраздел DN )
</t>
  </si>
  <si>
    <t>Лесозаготовки</t>
  </si>
  <si>
    <t>Количество индивидуальных предпринимателей</t>
  </si>
  <si>
    <t>Промышленное производство (C+D+E):</t>
  </si>
  <si>
    <t>Промышленное производство:</t>
  </si>
  <si>
    <t xml:space="preserve"> в том числе по видам экономической деятельности:</t>
  </si>
  <si>
    <t>Индекс промышленного производства - всего***:</t>
  </si>
  <si>
    <t xml:space="preserve">Расчет индексов производства продукции
по элементарному виду деятельности,  исходя из динамики по товарам-представителям
</t>
  </si>
  <si>
    <t>**) индекс производства продукции расчитывается по разделам видов экономической деятельности и в целом по промышленности, с/х</t>
  </si>
  <si>
    <t>Прибыль (убыток) до налогообложения, 
млн. руб.</t>
  </si>
  <si>
    <t xml:space="preserve">ВСЕГО </t>
  </si>
  <si>
    <t>Произведено продукции в натуральном выражении</t>
  </si>
  <si>
    <t>В том числе: электроэнергия тепловых электростанций</t>
  </si>
  <si>
    <t>Гипсовый камень</t>
  </si>
  <si>
    <t>Костюмы зимние</t>
  </si>
  <si>
    <t>Костюмы летние</t>
  </si>
  <si>
    <t>Сорочки военные</t>
  </si>
  <si>
    <t>Объем отгруженных товаров собственного производства, выполненных работ и услуг собственными силами</t>
  </si>
  <si>
    <t>Объем отгруженных товаров собственного производства, выполненных работ и услуг собственными силами (С+D+E):</t>
  </si>
  <si>
    <t>Среднемесячная заработная плата, руб</t>
  </si>
  <si>
    <t>№ п/п</t>
  </si>
  <si>
    <t>Число действующих микропредприятий - всего</t>
  </si>
  <si>
    <t>Среднемесячная начисленная заработная плата работников малых предприятий (с учетом микропредприятий)</t>
  </si>
  <si>
    <t>Число действующих малых предприятий - всего (с учетом микропредприятий)</t>
  </si>
  <si>
    <t>Уд. вес выручки предприятий малого бизнеса (с учетом микропредприятий) в выручке  в целом по МО</t>
  </si>
  <si>
    <t xml:space="preserve">В том числе из общей численности работающих численность работников малых предприятий (с учетом микропредприятий)-всего, </t>
  </si>
  <si>
    <t>Среднесписочная численность работников (без внешних совместителей) по полному кругу организаций,</t>
  </si>
  <si>
    <t xml:space="preserve">Фонд начисленной заработной платы по полному кругу организаций, </t>
  </si>
  <si>
    <t>Фонд начисленной заработной платы работников малых предприятий (с учетом микропредприятий)</t>
  </si>
  <si>
    <t>Среднемесячная начисленная заработная плата (без выплат социального характера) по полному кругу организаций,</t>
  </si>
  <si>
    <t xml:space="preserve">Выручка от реализации продукции, работ, услуг (в действующих ценах) по полному кругу организаций, </t>
  </si>
  <si>
    <t xml:space="preserve">Выручка от реализации продукции, работ, услуг (в действующих ценах) предприятий малого бизнеса (с учетом микропредприятий) </t>
  </si>
  <si>
    <t>Уд. вес выручки предприятий микропредприятий в выручке  в целом по МО</t>
  </si>
  <si>
    <t>Фонд начисленной заработной платы работников сельского хозяйства</t>
  </si>
  <si>
    <t>в т.ч. по видам экономической деятельности в разрезе предприятий:</t>
  </si>
  <si>
    <t>Малый бизнес-всего (с учетом микропредприятий)</t>
  </si>
  <si>
    <t>Диагностика состояния экономики и предприятий муниципального образования</t>
  </si>
  <si>
    <t>Наименование проекта</t>
  </si>
  <si>
    <t>Инвестор</t>
  </si>
  <si>
    <t>Объем инвестиций, млн.руб.</t>
  </si>
  <si>
    <t>Выручка от реализации продукции, работ, услуг, млн.руб.</t>
  </si>
  <si>
    <t>Приложение 4.</t>
  </si>
  <si>
    <t xml:space="preserve">Показатели социально-экономического развития базовых предприятий </t>
  </si>
  <si>
    <t xml:space="preserve">(предоставляется отдельно по каждому предприятию) </t>
  </si>
  <si>
    <t>________________________________________________________________________________________</t>
  </si>
  <si>
    <t>(наименование предприятия)</t>
  </si>
  <si>
    <t xml:space="preserve">Показатели </t>
  </si>
  <si>
    <t>Ед. измер.</t>
  </si>
  <si>
    <t>прогноз на:</t>
  </si>
  <si>
    <t xml:space="preserve">Среднегод. стоим. ОФ по остат. стоимости </t>
  </si>
  <si>
    <t>тыс. руб.</t>
  </si>
  <si>
    <t>Инвестиции в основной капитал</t>
  </si>
  <si>
    <t>Выручка от реализации товаров (работ, услуг)</t>
  </si>
  <si>
    <t>Удельный вес экспорта в объеме реализации</t>
  </si>
  <si>
    <t>Прибыль (убыток) до налогообложения</t>
  </si>
  <si>
    <t>Объем затрат на производство и реализацию продукции (работ, услуг)</t>
  </si>
  <si>
    <t>Затраты на рубль реализованной  продукции</t>
  </si>
  <si>
    <t>Удельный вес в затратах на производство и реализацию продукции (услуг) на:</t>
  </si>
  <si>
    <t xml:space="preserve">  - электрическую энергию</t>
  </si>
  <si>
    <t xml:space="preserve">  - тепловую энергию</t>
  </si>
  <si>
    <t xml:space="preserve">  - топливо</t>
  </si>
  <si>
    <t xml:space="preserve">  - ж/д перевозки</t>
  </si>
  <si>
    <t>Налоги и платежи в бюджеты всех уровней</t>
  </si>
  <si>
    <t xml:space="preserve">  - начисленные</t>
  </si>
  <si>
    <t xml:space="preserve">  - уплаченные</t>
  </si>
  <si>
    <t xml:space="preserve"> в том числе в консолидированный бюджет области:</t>
  </si>
  <si>
    <t>Задолженность по платежам в бюджеты всех уровней (на конец года) - всего,</t>
  </si>
  <si>
    <t>в том числе</t>
  </si>
  <si>
    <t>в консолидированный местный бюджет</t>
  </si>
  <si>
    <t>Среднесписочная численность работающих</t>
  </si>
  <si>
    <t>чел.</t>
  </si>
  <si>
    <t>Задолженность по заработной плате на конец года</t>
  </si>
  <si>
    <t>Выпуск основных видов продукции:</t>
  </si>
  <si>
    <t>в натур. выраж.</t>
  </si>
  <si>
    <t>Подпись руководителя предприятия</t>
  </si>
  <si>
    <r>
      <t xml:space="preserve">Загруженность мощностей                                                                      </t>
    </r>
    <r>
      <rPr>
        <sz val="12"/>
        <rFont val="Times New Roman"/>
        <family val="1"/>
        <charset val="204"/>
      </rPr>
      <t>(средняя или по основной номенклатуре)</t>
    </r>
  </si>
  <si>
    <r>
      <t xml:space="preserve">Износ машин и оборудования                                                                   </t>
    </r>
    <r>
      <rPr>
        <sz val="12"/>
        <rFont val="Times New Roman"/>
        <family val="1"/>
        <charset val="204"/>
      </rPr>
      <t>(активной части ОФ)</t>
    </r>
  </si>
  <si>
    <t>Количество создаваемых новых рабочих мест</t>
  </si>
  <si>
    <t xml:space="preserve">Выпуск продукции в натуральном выражении
 (в соотв. ед.) 
</t>
  </si>
  <si>
    <t>Количество ежегодно создаваемых новых рабочих мест, ед.</t>
  </si>
  <si>
    <t>Наименование 
городского (сельского) поселения и населенного пункта на территории которого предполагается реализация инвестпроекта</t>
  </si>
  <si>
    <t>и т.д.</t>
  </si>
  <si>
    <t>Проект 1</t>
  </si>
  <si>
    <t xml:space="preserve">Период реализации проекта </t>
  </si>
  <si>
    <t>Экономи-
ческий эффект (прибыль), млн. руб.</t>
  </si>
  <si>
    <t xml:space="preserve">Демография, трудовые ресурсы и уровень жизни населения </t>
  </si>
  <si>
    <t>Численность постоянного населения - всего</t>
  </si>
  <si>
    <t>2014 г.</t>
  </si>
  <si>
    <t>Приложение 6 к прогнозу</t>
  </si>
  <si>
    <t>2015 г.</t>
  </si>
  <si>
    <t>Уровень регистрируемой безработицы (к трудоспособному населению)</t>
  </si>
  <si>
    <t>Фонд начисленной заработной платы работников бюджетной сферы</t>
  </si>
  <si>
    <t>2016 г.</t>
  </si>
  <si>
    <t>Период реализации</t>
  </si>
  <si>
    <t>Объем инвестиций, млн. руб.</t>
  </si>
  <si>
    <t>Выручка от реализации продукции, работ, услуг, млн. руб.</t>
  </si>
  <si>
    <t>продукция №1</t>
  </si>
  <si>
    <t>продукция №2</t>
  </si>
  <si>
    <t>Выпуск продукции в натуральном выражении (в соотв. ед.)</t>
  </si>
  <si>
    <t>Экономи-ческий эффект (прибыль), млн. руб.</t>
  </si>
  <si>
    <t>Проект 2</t>
  </si>
  <si>
    <t>…</t>
  </si>
  <si>
    <t>Прибыль прибыльных предприятий (с учетом предприятий малого бизнеса)</t>
  </si>
  <si>
    <t>Наименование поселения</t>
  </si>
  <si>
    <t>Фонд оплаты труда, млн. руб.</t>
  </si>
  <si>
    <t>Среднесписочная численность работающих, чел.</t>
  </si>
  <si>
    <t>Выручка от реализации товаров (работ, услуг), млн. руб.</t>
  </si>
  <si>
    <t>* В целом по муниципальному району заполняется сумма показателей по городским и сельским поселениям. Значение каждого показателя в целом по району должны соответствовать значению показателя указанному в сводной форме "Прогноза".</t>
  </si>
  <si>
    <t>ИТОГО по району*</t>
  </si>
  <si>
    <t>Индивидуальные предприниматели</t>
  </si>
  <si>
    <t>Малые предприятия</t>
  </si>
  <si>
    <t>Микропредприятия</t>
  </si>
  <si>
    <t>Валовый совокупный доход (сумма ФОТ, выплат соцхарактера, прочих доходов)</t>
  </si>
  <si>
    <t>Земельный налог</t>
  </si>
  <si>
    <t>Налог на имущество физических лиц</t>
  </si>
  <si>
    <t>Единый налог на вмененный доход</t>
  </si>
  <si>
    <t>Налог, взимаемый в связи с применением патентной системы налогообложения</t>
  </si>
  <si>
    <t>1. Налог на доходы физических лиц</t>
  </si>
  <si>
    <t>2. Налоги на имущество:</t>
  </si>
  <si>
    <t>Доходный потенциал (объем налогов, формируемых на территории) - всего:</t>
  </si>
  <si>
    <t>(ред. от 29.06.2012)</t>
  </si>
  <si>
    <t>ст.3</t>
  </si>
  <si>
    <t>15 =
итог гр.10/
итог гр.9
* 100</t>
  </si>
  <si>
    <t>16 =
итог гр.11/
итог гр.10
* 100</t>
  </si>
  <si>
    <t>17 =
итог гр.12/
итог гр.11
* 100</t>
  </si>
  <si>
    <t>18 =
итог гр.13/
итог гр.12
* 100</t>
  </si>
  <si>
    <t>19 =
итог гр.14/
итог гр.13
* 100</t>
  </si>
  <si>
    <t>Наименование проекта и населенного пункта, где планируется реализация проекта</t>
  </si>
  <si>
    <t>Число безработных граждан, чел.</t>
  </si>
  <si>
    <t>Количество субъектов малого и среднего предпринимательства (ед.):</t>
  </si>
  <si>
    <t>Доходный потенциал территориии</t>
  </si>
  <si>
    <t>3. Налоги со специальным режимом:</t>
  </si>
  <si>
    <t>ВСЕГО ПО ПОСЕЛЕНИЮ</t>
  </si>
  <si>
    <t>ИТОГО ПО РАЙОНУ</t>
  </si>
  <si>
    <t>Потенциал поступлений земельного налога</t>
  </si>
  <si>
    <t>из них по категориям работников:</t>
  </si>
  <si>
    <t xml:space="preserve">Среднемесячная начисленная заработная плата работников бюджетной сферы, финансируемой из консолидированного местного бюджета с учетом "дорожных карт" МО - всего, </t>
  </si>
  <si>
    <t>кадастровая стоимость земельных участков,
 признаваемых объектом налогообложения-всего</t>
  </si>
  <si>
    <t>Общая инвентаризационная стоимость строений, помещений и сооружений, по которым предъявлен налог к уплате</t>
  </si>
  <si>
    <t>Общая инвентаризационная стоимость объектов налогообложения</t>
  </si>
  <si>
    <t>2017 год</t>
  </si>
  <si>
    <t>2017 г.</t>
  </si>
  <si>
    <t>факт 2013</t>
  </si>
  <si>
    <t>Число предприятий, зарегистрированных на территории МО - всего, 
ед.</t>
  </si>
  <si>
    <t>в том числе по видам деятельности:</t>
  </si>
  <si>
    <t>Число муниципальных учреждений, ед.</t>
  </si>
  <si>
    <t>Факт 
2014 года</t>
  </si>
  <si>
    <t>2018 год</t>
  </si>
  <si>
    <t>2018 г.</t>
  </si>
  <si>
    <t>Факт 
2014 г.</t>
  </si>
  <si>
    <t>Наименование населенного пункта, где осуществляет деятельность предприятие</t>
  </si>
  <si>
    <t>оценка 2015</t>
  </si>
  <si>
    <t>Перечень инвестиционных проектов, реализация которых предполагается в 2015-2018 гг.</t>
  </si>
  <si>
    <t>Всего за 2015-2018 гг., 
в т.ч. по годам:</t>
  </si>
  <si>
    <t>факт 2014</t>
  </si>
  <si>
    <t xml:space="preserve">Дошкольное образование </t>
  </si>
  <si>
    <t>Основное общее и среднее (полное) общее образование</t>
  </si>
  <si>
    <t>Дополнительное образование детей</t>
  </si>
  <si>
    <t>Деятельность в области спорта</t>
  </si>
  <si>
    <t>Прочая деятельность в области культуры</t>
  </si>
  <si>
    <t>наименование и местоположение предприятия  (по месту регистрации)</t>
  </si>
  <si>
    <t>численность работников, чел.</t>
  </si>
  <si>
    <t>Сельское 
хозяйство</t>
  </si>
  <si>
    <t>Промыш-
ленность</t>
  </si>
  <si>
    <t>Лесо-
заготовки</t>
  </si>
  <si>
    <t>Строи-
тельство</t>
  </si>
  <si>
    <r>
      <t>Основные сведения 
о градообразующем предприятии
(</t>
    </r>
    <r>
      <rPr>
        <b/>
        <sz val="14"/>
        <rFont val="Times New Roman"/>
        <family val="1"/>
        <charset val="204"/>
      </rPr>
      <t>КРИТЕРИИ</t>
    </r>
    <r>
      <rPr>
        <sz val="14"/>
        <rFont val="Times New Roman"/>
        <family val="1"/>
        <charset val="204"/>
      </rPr>
      <t xml:space="preserve"> установлены ст. 169 ФЗ №127 
"О несостоятельности (банкротстве)": численность работников организаций свыше 5 тыс. чел. либо составляет не менее 25% численности работающего населения соответствующего населенного пункта)</t>
    </r>
  </si>
  <si>
    <t>ОАО "Дорожная служба"</t>
  </si>
  <si>
    <t>ООО "Сокол"</t>
  </si>
  <si>
    <t>СПК "Окинкий"</t>
  </si>
  <si>
    <t>ТД "Окинский"</t>
  </si>
  <si>
    <t>ООО "Тепловик"</t>
  </si>
  <si>
    <t xml:space="preserve"> ООО "Водоканал"</t>
  </si>
  <si>
    <t>ЗАО "Кимильтей"</t>
  </si>
  <si>
    <t>Кооперативы</t>
  </si>
  <si>
    <t>КФХ</t>
  </si>
  <si>
    <t>ООО "Глинки"</t>
  </si>
  <si>
    <t>ООО "Кристина"</t>
  </si>
  <si>
    <t>ООО "Байкал"</t>
  </si>
  <si>
    <t>ООО "Ираида"</t>
  </si>
  <si>
    <t>ООО "Аркада"</t>
  </si>
  <si>
    <t>ООО "Ангар"</t>
  </si>
  <si>
    <t>ООО "Подсолнух"</t>
  </si>
  <si>
    <t>ООО "Вираж"</t>
  </si>
  <si>
    <t>ООО "ИВА"</t>
  </si>
  <si>
    <t>ООО Гарант"</t>
  </si>
  <si>
    <t>ООО "Окинский"</t>
  </si>
  <si>
    <t>ООО "Золотая подкова"</t>
  </si>
  <si>
    <t>ЗАО "Востокэнергомонтажизоляция"</t>
  </si>
  <si>
    <t>ООО "Родник"</t>
  </si>
  <si>
    <t>ООО "Янтарь-Х"</t>
  </si>
  <si>
    <t>ООО "Приозерное"</t>
  </si>
  <si>
    <t>ООО "Химэлектромонтаж"</t>
  </si>
  <si>
    <t>ООО "Ока-промохота"</t>
  </si>
  <si>
    <t>ООО "Квант"</t>
  </si>
  <si>
    <t>ООО "Агростройпроект"</t>
  </si>
  <si>
    <t>ООО "Аструм"</t>
  </si>
  <si>
    <t>ООО "Стройкомплекс"</t>
  </si>
  <si>
    <t>ООО "Водэксплуатация"</t>
  </si>
  <si>
    <t>ООО "Ландыш"</t>
  </si>
  <si>
    <t>ООО "Бас-сервис"</t>
  </si>
  <si>
    <t>ООО "Лесник"</t>
  </si>
  <si>
    <t>ООО "Лесное хозяйство"</t>
  </si>
  <si>
    <t>с. Ухтуй</t>
  </si>
  <si>
    <t>Батаминское МО</t>
  </si>
  <si>
    <t>Буринское МО</t>
  </si>
  <si>
    <t>Зклумайское МО</t>
  </si>
  <si>
    <t>Кимильтейское МО</t>
  </si>
  <si>
    <t>Масляногорское МО</t>
  </si>
  <si>
    <t>Новолетниковское МО</t>
  </si>
  <si>
    <t>Покровское МО</t>
  </si>
  <si>
    <t>Услонское МО</t>
  </si>
  <si>
    <t>Ухтуйское МО</t>
  </si>
  <si>
    <t>Филипповское МО</t>
  </si>
  <si>
    <t>Хазанское МО</t>
  </si>
  <si>
    <t>Харайгунское МО</t>
  </si>
  <si>
    <t>Район</t>
  </si>
  <si>
    <t>Модернизация цеха переработки мяса</t>
  </si>
  <si>
    <t>СПК "Окинский"</t>
  </si>
  <si>
    <t>Модернизация цеха убоя птицы</t>
  </si>
  <si>
    <t>Модернизация комбикормового завода</t>
  </si>
  <si>
    <t>Реконструкция и модернизация цехов промышленного  стада кур</t>
  </si>
  <si>
    <t>Организация складского хранения продукции г. Иркутск</t>
  </si>
  <si>
    <t xml:space="preserve">Развитие молочной отрасли </t>
  </si>
  <si>
    <t>Развитие зернового производства</t>
  </si>
  <si>
    <t xml:space="preserve">ИП глава КФХ Блохина С.Н. </t>
  </si>
  <si>
    <t>Создание и развитие семейной фермы на базе ИП главы КФХ Блохиной С.Н.</t>
  </si>
  <si>
    <t>Закуп молока</t>
  </si>
  <si>
    <t>СПССПК "Солнечный"</t>
  </si>
  <si>
    <t>яйцо (тыс. шт.)</t>
  </si>
  <si>
    <t>комбикорм (тыс. тн.)</t>
  </si>
  <si>
    <t>мясо кур (тыс. тн.)</t>
  </si>
  <si>
    <t>с. Батама</t>
  </si>
  <si>
    <t>с. Кимильтей</t>
  </si>
  <si>
    <t>уч. Вехнеокинский</t>
  </si>
  <si>
    <t>с. Услон</t>
  </si>
  <si>
    <t>д. Нижний Хазан</t>
  </si>
  <si>
    <t>с.Ухтуй</t>
  </si>
  <si>
    <t>с. Глинки</t>
  </si>
  <si>
    <t>д. Мордино</t>
  </si>
  <si>
    <t>с. Филипповск</t>
  </si>
  <si>
    <t>п. Центральный Хазан</t>
  </si>
  <si>
    <t>с. Норы</t>
  </si>
  <si>
    <t>с. Буря</t>
  </si>
  <si>
    <t>Зиминский р-н</t>
  </si>
  <si>
    <t>нет данных</t>
  </si>
  <si>
    <t>ООО "Восточно-Сибирская лесопромышленная компания</t>
  </si>
  <si>
    <t>Факт 
2015 г.</t>
  </si>
  <si>
    <t>Оценка 
2016 г.</t>
  </si>
  <si>
    <t>Прогноз на 2017-2019 гг.</t>
  </si>
  <si>
    <t>2019 г.</t>
  </si>
  <si>
    <t>Прогноз предоставляется 
до 15 июля  2016 года</t>
  </si>
  <si>
    <t>Форма прогноза 
до 2019 г.</t>
  </si>
  <si>
    <t>Прогноз социально-экономического развитя Зиминского районного муниципального образования                                                  муниципального образования   на 2017-2019 гг.</t>
  </si>
  <si>
    <t>Факт 
2015 года</t>
  </si>
  <si>
    <t>Оценка 
2016 года</t>
  </si>
  <si>
    <t>2019 год</t>
  </si>
  <si>
    <t>Оценка 2016 г.</t>
  </si>
  <si>
    <r>
      <t xml:space="preserve">Сводный перечень инвестиционных проектов, реализация которых предполагается в 2017-2019 гг. 
</t>
    </r>
    <r>
      <rPr>
        <b/>
        <u/>
        <sz val="16"/>
        <rFont val="Arial"/>
        <family val="2"/>
        <charset val="204"/>
      </rPr>
      <t>Зиминского районного муниципального образования</t>
    </r>
    <r>
      <rPr>
        <b/>
        <sz val="16"/>
        <rFont val="Arial"/>
        <family val="2"/>
        <charset val="204"/>
      </rPr>
      <t xml:space="preserve">
(наименование муниципального района, городского округа)</t>
    </r>
  </si>
  <si>
    <t>Всего за 2016-2019 гг., 
в т.ч. по годам:</t>
  </si>
  <si>
    <t>ИП глава КФХ Дроздюк Л.В.</t>
  </si>
  <si>
    <t>Всего за 2016-2020 гг., 
в т.ч. по годам:</t>
  </si>
  <si>
    <t>Буринское  МО</t>
  </si>
  <si>
    <t>Развитие мясного животноводства</t>
  </si>
  <si>
    <t>Развитие мясного скотоводства</t>
  </si>
  <si>
    <t>ИП глава КФХ Семенова</t>
  </si>
  <si>
    <t>Кимильтейское  МО</t>
  </si>
  <si>
    <t>ИП глава КФХ Комаров Ю.В.</t>
  </si>
  <si>
    <t>Производсво мяса КРС</t>
  </si>
  <si>
    <t>ИП глава КФХ Ковалева Н.Н.</t>
  </si>
  <si>
    <t>Всего за 2016-2020гг., 
в т.ч. по годам:</t>
  </si>
  <si>
    <t>молоко (тн.)</t>
  </si>
  <si>
    <t>мясо                 (тыс.тн.)</t>
  </si>
  <si>
    <t>зерно (тыс.тн.)</t>
  </si>
  <si>
    <t xml:space="preserve">Модернизация молокозавода </t>
  </si>
  <si>
    <t>Отдельные показатели прогноза развития муниципальных образований поселенческого уровня на 2017-2019 годы*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</si>
</sst>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"/>
  </numFmts>
  <fonts count="43">
    <font>
      <sz val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i/>
      <sz val="14"/>
      <name val="Times New Roman"/>
      <family val="1"/>
      <charset val="204"/>
    </font>
    <font>
      <b/>
      <u/>
      <sz val="14"/>
      <name val="Times New Roman"/>
      <family val="1"/>
    </font>
    <font>
      <u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</font>
    <font>
      <sz val="8"/>
      <name val="Arial Cyr"/>
      <charset val="204"/>
    </font>
    <font>
      <b/>
      <sz val="12"/>
      <name val="Times New Roman"/>
      <family val="1"/>
    </font>
    <font>
      <sz val="10"/>
      <name val="Times New Roman"/>
      <family val="1"/>
      <charset val="204"/>
    </font>
    <font>
      <b/>
      <sz val="22"/>
      <name val="Arial Cyr"/>
      <family val="2"/>
      <charset val="204"/>
    </font>
    <font>
      <b/>
      <sz val="16"/>
      <name val="Arial Cyr"/>
      <family val="2"/>
      <charset val="204"/>
    </font>
    <font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u/>
      <sz val="14"/>
      <name val="Times New Roman"/>
      <family val="1"/>
      <charset val="204"/>
    </font>
    <font>
      <b/>
      <sz val="16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Arial Cyr"/>
      <charset val="204"/>
    </font>
    <font>
      <i/>
      <sz val="12"/>
      <name val="Times New Roman"/>
      <family val="1"/>
      <charset val="204"/>
    </font>
    <font>
      <b/>
      <sz val="20"/>
      <name val="Times New Roman"/>
      <family val="1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u/>
      <sz val="16"/>
      <name val="Arial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23"/>
      </top>
      <bottom style="dashed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23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23"/>
      </bottom>
      <diagonal/>
    </border>
    <border>
      <left style="thin">
        <color indexed="64"/>
      </left>
      <right/>
      <top style="dashed">
        <color indexed="23"/>
      </top>
      <bottom style="dashed">
        <color indexed="23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23"/>
      </right>
      <top style="medium">
        <color indexed="64"/>
      </top>
      <bottom style="dashed">
        <color indexed="55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 style="dashed">
        <color indexed="55"/>
      </bottom>
      <diagonal/>
    </border>
    <border>
      <left style="thin">
        <color indexed="23"/>
      </left>
      <right style="thin">
        <color indexed="64"/>
      </right>
      <top style="medium">
        <color indexed="64"/>
      </top>
      <bottom style="dashed">
        <color indexed="55"/>
      </bottom>
      <diagonal/>
    </border>
    <border>
      <left style="thin">
        <color indexed="23"/>
      </left>
      <right style="thin">
        <color indexed="23"/>
      </right>
      <top/>
      <bottom style="dashed">
        <color indexed="55"/>
      </bottom>
      <diagonal/>
    </border>
    <border>
      <left style="thin">
        <color indexed="64"/>
      </left>
      <right style="thin">
        <color indexed="23"/>
      </right>
      <top style="dashed">
        <color indexed="55"/>
      </top>
      <bottom style="dashed">
        <color indexed="55"/>
      </bottom>
      <diagonal/>
    </border>
    <border>
      <left style="thin">
        <color indexed="23"/>
      </left>
      <right style="thin">
        <color indexed="23"/>
      </right>
      <top style="dashed">
        <color indexed="55"/>
      </top>
      <bottom style="dashed">
        <color indexed="55"/>
      </bottom>
      <diagonal/>
    </border>
    <border>
      <left style="thin">
        <color indexed="23"/>
      </left>
      <right style="thin">
        <color indexed="64"/>
      </right>
      <top style="dashed">
        <color indexed="55"/>
      </top>
      <bottom style="dashed">
        <color indexed="55"/>
      </bottom>
      <diagonal/>
    </border>
    <border>
      <left style="thin">
        <color indexed="64"/>
      </left>
      <right style="thin">
        <color indexed="23"/>
      </right>
      <top style="dashed">
        <color indexed="55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dashed">
        <color indexed="55"/>
      </top>
      <bottom style="medium">
        <color indexed="64"/>
      </bottom>
      <diagonal/>
    </border>
    <border>
      <left style="thin">
        <color indexed="23"/>
      </left>
      <right style="thin">
        <color indexed="64"/>
      </right>
      <top style="dashed">
        <color indexed="55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23"/>
      </right>
      <top style="medium">
        <color indexed="64"/>
      </top>
      <bottom style="dashed">
        <color indexed="55"/>
      </bottom>
      <diagonal/>
    </border>
    <border>
      <left style="thin">
        <color indexed="23"/>
      </left>
      <right style="medium">
        <color indexed="64"/>
      </right>
      <top style="medium">
        <color indexed="64"/>
      </top>
      <bottom style="dashed">
        <color indexed="55"/>
      </bottom>
      <diagonal/>
    </border>
    <border>
      <left style="medium">
        <color indexed="64"/>
      </left>
      <right style="thin">
        <color indexed="23"/>
      </right>
      <top style="dashed">
        <color indexed="55"/>
      </top>
      <bottom style="medium">
        <color indexed="64"/>
      </bottom>
      <diagonal/>
    </border>
    <border>
      <left style="thin">
        <color indexed="23"/>
      </left>
      <right style="medium">
        <color indexed="64"/>
      </right>
      <top style="dashed">
        <color indexed="55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55"/>
      </top>
      <bottom style="dashed">
        <color indexed="23"/>
      </bottom>
      <diagonal/>
    </border>
    <border>
      <left style="thin">
        <color indexed="64"/>
      </left>
      <right style="thin">
        <color indexed="64"/>
      </right>
      <top style="dashed">
        <color indexed="2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medium">
        <color indexed="64"/>
      </left>
      <right style="thin">
        <color indexed="23"/>
      </right>
      <top style="medium">
        <color indexed="64"/>
      </top>
      <bottom/>
      <diagonal/>
    </border>
    <border>
      <left style="medium">
        <color indexed="64"/>
      </left>
      <right style="thin">
        <color indexed="23"/>
      </right>
      <top/>
      <bottom/>
      <diagonal/>
    </border>
    <border>
      <left style="medium">
        <color indexed="64"/>
      </left>
      <right style="thin">
        <color indexed="23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medium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23"/>
      </right>
      <top style="medium">
        <color indexed="64"/>
      </top>
      <bottom/>
      <diagonal/>
    </border>
    <border>
      <left style="thin">
        <color indexed="64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23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42" fillId="0" borderId="0"/>
  </cellStyleXfs>
  <cellXfs count="56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13" fillId="0" borderId="0" xfId="0" applyFont="1"/>
    <xf numFmtId="0" fontId="24" fillId="0" borderId="0" xfId="0" applyFont="1"/>
    <xf numFmtId="0" fontId="25" fillId="0" borderId="0" xfId="0" applyFont="1"/>
    <xf numFmtId="0" fontId="17" fillId="0" borderId="0" xfId="0" applyFont="1"/>
    <xf numFmtId="0" fontId="14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/>
    </xf>
    <xf numFmtId="0" fontId="23" fillId="0" borderId="0" xfId="0" applyFont="1" applyBorder="1"/>
    <xf numFmtId="0" fontId="24" fillId="0" borderId="0" xfId="0" applyFont="1" applyFill="1"/>
    <xf numFmtId="0" fontId="21" fillId="0" borderId="7" xfId="0" applyFont="1" applyBorder="1" applyAlignment="1">
      <alignment wrapText="1"/>
    </xf>
    <xf numFmtId="0" fontId="20" fillId="0" borderId="8" xfId="0" applyFont="1" applyBorder="1"/>
    <xf numFmtId="0" fontId="20" fillId="0" borderId="9" xfId="0" applyFont="1" applyBorder="1"/>
    <xf numFmtId="0" fontId="23" fillId="0" borderId="9" xfId="0" applyFont="1" applyBorder="1"/>
    <xf numFmtId="0" fontId="27" fillId="0" borderId="0" xfId="0" applyFont="1" applyAlignment="1">
      <alignment horizontal="center" vertical="center" wrapText="1"/>
    </xf>
    <xf numFmtId="0" fontId="28" fillId="0" borderId="10" xfId="0" applyFont="1" applyBorder="1" applyAlignment="1">
      <alignment vertical="center" wrapText="1"/>
    </xf>
    <xf numFmtId="0" fontId="13" fillId="0" borderId="11" xfId="0" applyFont="1" applyBorder="1" applyAlignment="1">
      <alignment vertical="center"/>
    </xf>
    <xf numFmtId="0" fontId="13" fillId="0" borderId="11" xfId="0" applyFont="1" applyFill="1" applyBorder="1" applyAlignment="1">
      <alignment vertical="center"/>
    </xf>
    <xf numFmtId="0" fontId="13" fillId="0" borderId="1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1" fillId="0" borderId="0" xfId="0" applyFont="1"/>
    <xf numFmtId="0" fontId="0" fillId="0" borderId="0" xfId="0" applyFill="1"/>
    <xf numFmtId="0" fontId="16" fillId="0" borderId="0" xfId="0" applyFont="1" applyFill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9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164" fontId="1" fillId="0" borderId="18" xfId="0" applyNumberFormat="1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 wrapText="1"/>
    </xf>
    <xf numFmtId="0" fontId="26" fillId="0" borderId="10" xfId="0" applyFont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49" fontId="10" fillId="0" borderId="10" xfId="0" applyNumberFormat="1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wrapText="1"/>
    </xf>
    <xf numFmtId="0" fontId="5" fillId="0" borderId="10" xfId="0" applyFont="1" applyBorder="1" applyAlignment="1">
      <alignment horizontal="left"/>
    </xf>
    <xf numFmtId="0" fontId="5" fillId="0" borderId="10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7" fillId="0" borderId="10" xfId="0" applyFont="1" applyBorder="1" applyAlignment="1">
      <alignment horizontal="right" wrapText="1"/>
    </xf>
    <xf numFmtId="0" fontId="5" fillId="0" borderId="10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justify" wrapText="1"/>
    </xf>
    <xf numFmtId="0" fontId="5" fillId="0" borderId="10" xfId="0" applyFont="1" applyFill="1" applyBorder="1" applyAlignment="1">
      <alignment horizontal="justify" vertical="center" wrapText="1"/>
    </xf>
    <xf numFmtId="0" fontId="5" fillId="0" borderId="10" xfId="0" applyFont="1" applyBorder="1" applyAlignment="1">
      <alignment horizontal="justify"/>
    </xf>
    <xf numFmtId="0" fontId="5" fillId="0" borderId="10" xfId="0" applyFont="1" applyBorder="1" applyAlignment="1">
      <alignment horizontal="justify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26" fillId="0" borderId="18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right" vertical="center" wrapText="1"/>
    </xf>
    <xf numFmtId="0" fontId="14" fillId="0" borderId="21" xfId="0" applyFont="1" applyBorder="1" applyAlignment="1">
      <alignment vertical="center"/>
    </xf>
    <xf numFmtId="0" fontId="14" fillId="0" borderId="22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35" fillId="0" borderId="10" xfId="0" applyFont="1" applyFill="1" applyBorder="1" applyAlignment="1">
      <alignment horizontal="left" vertical="center" wrapText="1"/>
    </xf>
    <xf numFmtId="0" fontId="35" fillId="0" borderId="10" xfId="0" applyFont="1" applyBorder="1" applyAlignment="1">
      <alignment horizontal="left" vertical="center" wrapText="1"/>
    </xf>
    <xf numFmtId="0" fontId="33" fillId="0" borderId="0" xfId="0" applyFont="1" applyFill="1" applyAlignment="1">
      <alignment horizontal="right" vertical="center" wrapText="1"/>
    </xf>
    <xf numFmtId="0" fontId="6" fillId="0" borderId="1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29" fillId="0" borderId="22" xfId="0" applyFont="1" applyFill="1" applyBorder="1" applyAlignment="1">
      <alignment horizontal="left" vertical="center" wrapText="1"/>
    </xf>
    <xf numFmtId="0" fontId="34" fillId="3" borderId="0" xfId="0" applyFont="1" applyFill="1" applyAlignment="1">
      <alignment horizontal="left" wrapText="1"/>
    </xf>
    <xf numFmtId="0" fontId="34" fillId="3" borderId="0" xfId="0" applyFont="1" applyFill="1"/>
    <xf numFmtId="0" fontId="17" fillId="3" borderId="0" xfId="0" applyFont="1" applyFill="1"/>
    <xf numFmtId="0" fontId="34" fillId="3" borderId="0" xfId="0" applyFont="1" applyFill="1" applyBorder="1" applyAlignment="1">
      <alignment horizontal="center" vertical="center" wrapText="1"/>
    </xf>
    <xf numFmtId="0" fontId="29" fillId="3" borderId="25" xfId="0" applyFont="1" applyFill="1" applyBorder="1" applyAlignment="1">
      <alignment horizontal="center" vertical="center" wrapText="1"/>
    </xf>
    <xf numFmtId="0" fontId="29" fillId="3" borderId="26" xfId="0" applyFont="1" applyFill="1" applyBorder="1" applyAlignment="1">
      <alignment horizontal="center" vertical="center" wrapText="1"/>
    </xf>
    <xf numFmtId="0" fontId="29" fillId="3" borderId="27" xfId="0" applyFont="1" applyFill="1" applyBorder="1" applyAlignment="1">
      <alignment horizontal="left" vertical="center" wrapText="1"/>
    </xf>
    <xf numFmtId="0" fontId="34" fillId="3" borderId="28" xfId="0" applyFont="1" applyFill="1" applyBorder="1" applyAlignment="1">
      <alignment horizontal="center" vertical="center" wrapText="1"/>
    </xf>
    <xf numFmtId="0" fontId="29" fillId="3" borderId="28" xfId="0" applyFont="1" applyFill="1" applyBorder="1" applyAlignment="1">
      <alignment horizontal="center" vertical="center" wrapText="1"/>
    </xf>
    <xf numFmtId="0" fontId="29" fillId="3" borderId="29" xfId="0" applyFont="1" applyFill="1" applyBorder="1" applyAlignment="1">
      <alignment horizontal="center" vertical="center" wrapText="1"/>
    </xf>
    <xf numFmtId="0" fontId="29" fillId="3" borderId="30" xfId="0" applyFont="1" applyFill="1" applyBorder="1" applyAlignment="1">
      <alignment horizontal="center" vertical="center" wrapText="1"/>
    </xf>
    <xf numFmtId="0" fontId="29" fillId="3" borderId="31" xfId="0" applyFont="1" applyFill="1" applyBorder="1" applyAlignment="1">
      <alignment horizontal="left" vertical="center" wrapText="1"/>
    </xf>
    <xf numFmtId="0" fontId="34" fillId="3" borderId="32" xfId="0" applyFont="1" applyFill="1" applyBorder="1" applyAlignment="1">
      <alignment horizontal="center" vertical="center" wrapText="1"/>
    </xf>
    <xf numFmtId="0" fontId="29" fillId="3" borderId="32" xfId="0" applyFont="1" applyFill="1" applyBorder="1" applyAlignment="1">
      <alignment horizontal="center" vertical="center" wrapText="1"/>
    </xf>
    <xf numFmtId="0" fontId="29" fillId="3" borderId="33" xfId="0" applyFont="1" applyFill="1" applyBorder="1" applyAlignment="1">
      <alignment horizontal="center" vertical="center" wrapText="1"/>
    </xf>
    <xf numFmtId="0" fontId="34" fillId="3" borderId="32" xfId="0" applyFont="1" applyFill="1" applyBorder="1"/>
    <xf numFmtId="0" fontId="34" fillId="3" borderId="33" xfId="0" applyFont="1" applyFill="1" applyBorder="1"/>
    <xf numFmtId="0" fontId="34" fillId="3" borderId="31" xfId="0" applyFont="1" applyFill="1" applyBorder="1" applyAlignment="1">
      <alignment horizontal="left" vertical="center" wrapText="1"/>
    </xf>
    <xf numFmtId="0" fontId="32" fillId="3" borderId="31" xfId="0" applyFont="1" applyFill="1" applyBorder="1" applyAlignment="1">
      <alignment horizontal="left" vertical="center" wrapText="1"/>
    </xf>
    <xf numFmtId="0" fontId="29" fillId="3" borderId="34" xfId="0" applyFont="1" applyFill="1" applyBorder="1" applyAlignment="1">
      <alignment horizontal="left" vertical="center" wrapText="1"/>
    </xf>
    <xf numFmtId="0" fontId="34" fillId="3" borderId="35" xfId="0" applyFont="1" applyFill="1" applyBorder="1" applyAlignment="1">
      <alignment horizontal="center" vertical="center" wrapText="1"/>
    </xf>
    <xf numFmtId="0" fontId="34" fillId="3" borderId="35" xfId="0" applyFont="1" applyFill="1" applyBorder="1"/>
    <xf numFmtId="0" fontId="34" fillId="3" borderId="36" xfId="0" applyFont="1" applyFill="1" applyBorder="1"/>
    <xf numFmtId="0" fontId="29" fillId="3" borderId="0" xfId="0" applyFont="1" applyFill="1" applyBorder="1" applyAlignment="1">
      <alignment horizontal="left" vertical="center" wrapText="1"/>
    </xf>
    <xf numFmtId="0" fontId="34" fillId="3" borderId="0" xfId="0" applyFont="1" applyFill="1" applyBorder="1"/>
    <xf numFmtId="0" fontId="30" fillId="3" borderId="0" xfId="0" applyFont="1" applyFill="1" applyAlignment="1">
      <alignment horizontal="left" vertical="center" wrapText="1"/>
    </xf>
    <xf numFmtId="0" fontId="34" fillId="3" borderId="0" xfId="0" applyFont="1" applyFill="1" applyAlignment="1">
      <alignment horizontal="left" vertical="center" wrapText="1"/>
    </xf>
    <xf numFmtId="0" fontId="34" fillId="3" borderId="28" xfId="0" applyFont="1" applyFill="1" applyBorder="1"/>
    <xf numFmtId="0" fontId="34" fillId="3" borderId="29" xfId="0" applyFont="1" applyFill="1" applyBorder="1"/>
    <xf numFmtId="0" fontId="17" fillId="3" borderId="0" xfId="0" applyFont="1" applyFill="1" applyAlignment="1">
      <alignment horizontal="left" vertical="center" wrapText="1"/>
    </xf>
    <xf numFmtId="0" fontId="17" fillId="3" borderId="0" xfId="0" applyFont="1" applyFill="1" applyAlignment="1">
      <alignment horizontal="left" wrapText="1"/>
    </xf>
    <xf numFmtId="0" fontId="13" fillId="0" borderId="24" xfId="0" applyFont="1" applyFill="1" applyBorder="1" applyAlignment="1">
      <alignment vertical="center" wrapText="1"/>
    </xf>
    <xf numFmtId="0" fontId="37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2" fontId="1" fillId="0" borderId="17" xfId="0" applyNumberFormat="1" applyFont="1" applyBorder="1" applyAlignment="1">
      <alignment horizontal="left" vertical="center" wrapText="1"/>
    </xf>
    <xf numFmtId="0" fontId="34" fillId="3" borderId="0" xfId="0" applyFont="1" applyFill="1" applyBorder="1" applyAlignment="1">
      <alignment horizontal="left" vertical="center" wrapText="1"/>
    </xf>
    <xf numFmtId="0" fontId="34" fillId="3" borderId="9" xfId="0" applyFont="1" applyFill="1" applyBorder="1" applyAlignment="1">
      <alignment horizontal="left" vertical="center" wrapText="1"/>
    </xf>
    <xf numFmtId="0" fontId="34" fillId="3" borderId="9" xfId="0" applyFont="1" applyFill="1" applyBorder="1"/>
    <xf numFmtId="0" fontId="17" fillId="3" borderId="0" xfId="0" applyFont="1" applyFill="1" applyBorder="1"/>
    <xf numFmtId="0" fontId="34" fillId="3" borderId="38" xfId="0" applyFont="1" applyFill="1" applyBorder="1" applyAlignment="1">
      <alignment horizontal="left" vertical="center" wrapText="1"/>
    </xf>
    <xf numFmtId="0" fontId="34" fillId="3" borderId="39" xfId="0" applyFont="1" applyFill="1" applyBorder="1"/>
    <xf numFmtId="0" fontId="34" fillId="3" borderId="40" xfId="0" applyFont="1" applyFill="1" applyBorder="1" applyAlignment="1">
      <alignment horizontal="left" vertical="center" wrapText="1"/>
    </xf>
    <xf numFmtId="0" fontId="34" fillId="3" borderId="35" xfId="0" applyFont="1" applyFill="1" applyBorder="1" applyAlignment="1">
      <alignment horizontal="left" vertical="center" wrapText="1"/>
    </xf>
    <xf numFmtId="0" fontId="34" fillId="3" borderId="41" xfId="0" applyFont="1" applyFill="1" applyBorder="1"/>
    <xf numFmtId="0" fontId="34" fillId="3" borderId="1" xfId="0" applyFont="1" applyFill="1" applyBorder="1"/>
    <xf numFmtId="0" fontId="34" fillId="3" borderId="42" xfId="0" applyFont="1" applyFill="1" applyBorder="1"/>
    <xf numFmtId="0" fontId="34" fillId="3" borderId="43" xfId="0" applyFont="1" applyFill="1" applyBorder="1" applyAlignment="1">
      <alignment horizontal="center" vertical="center" wrapText="1"/>
    </xf>
    <xf numFmtId="0" fontId="34" fillId="3" borderId="44" xfId="0" applyFont="1" applyFill="1" applyBorder="1"/>
    <xf numFmtId="0" fontId="34" fillId="3" borderId="45" xfId="0" applyFont="1" applyFill="1" applyBorder="1"/>
    <xf numFmtId="0" fontId="34" fillId="3" borderId="21" xfId="0" applyFont="1" applyFill="1" applyBorder="1"/>
    <xf numFmtId="0" fontId="34" fillId="3" borderId="46" xfId="0" applyFont="1" applyFill="1" applyBorder="1"/>
    <xf numFmtId="0" fontId="29" fillId="3" borderId="44" xfId="0" applyFont="1" applyFill="1" applyBorder="1" applyAlignment="1">
      <alignment horizontal="center" vertical="center" wrapText="1"/>
    </xf>
    <xf numFmtId="0" fontId="30" fillId="0" borderId="17" xfId="0" applyFont="1" applyBorder="1" applyAlignment="1">
      <alignment horizontal="justify" vertical="center" wrapText="1"/>
    </xf>
    <xf numFmtId="0" fontId="35" fillId="0" borderId="47" xfId="0" applyFont="1" applyBorder="1" applyAlignment="1">
      <alignment horizontal="left" vertical="center" wrapText="1"/>
    </xf>
    <xf numFmtId="0" fontId="1" fillId="0" borderId="47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5" fillId="0" borderId="1" xfId="0" applyFont="1" applyBorder="1" applyAlignment="1">
      <alignment vertical="center" wrapText="1"/>
    </xf>
    <xf numFmtId="0" fontId="32" fillId="0" borderId="10" xfId="0" applyFont="1" applyBorder="1" applyAlignment="1">
      <alignment vertical="center" wrapText="1"/>
    </xf>
    <xf numFmtId="0" fontId="32" fillId="0" borderId="10" xfId="0" applyFont="1" applyBorder="1" applyAlignment="1">
      <alignment horizontal="right" vertical="center" wrapText="1"/>
    </xf>
    <xf numFmtId="0" fontId="32" fillId="0" borderId="48" xfId="0" applyFont="1" applyBorder="1" applyAlignment="1">
      <alignment vertical="center" wrapText="1"/>
    </xf>
    <xf numFmtId="0" fontId="5" fillId="0" borderId="48" xfId="0" applyFont="1" applyBorder="1" applyAlignment="1">
      <alignment horizontal="center" vertical="center"/>
    </xf>
    <xf numFmtId="0" fontId="1" fillId="0" borderId="48" xfId="0" applyFont="1" applyBorder="1" applyAlignment="1">
      <alignment horizontal="left" vertical="center" wrapText="1"/>
    </xf>
    <xf numFmtId="164" fontId="1" fillId="0" borderId="48" xfId="0" applyNumberFormat="1" applyFont="1" applyBorder="1" applyAlignment="1">
      <alignment horizontal="left" vertical="center" wrapText="1"/>
    </xf>
    <xf numFmtId="0" fontId="0" fillId="0" borderId="9" xfId="0" applyBorder="1"/>
    <xf numFmtId="0" fontId="34" fillId="3" borderId="49" xfId="0" applyFont="1" applyFill="1" applyBorder="1"/>
    <xf numFmtId="0" fontId="34" fillId="3" borderId="50" xfId="0" applyFont="1" applyFill="1" applyBorder="1"/>
    <xf numFmtId="0" fontId="30" fillId="0" borderId="10" xfId="0" applyFont="1" applyBorder="1" applyAlignment="1">
      <alignment vertical="center" wrapText="1"/>
    </xf>
    <xf numFmtId="0" fontId="38" fillId="0" borderId="0" xfId="0" applyFont="1" applyFill="1" applyBorder="1" applyAlignment="1">
      <alignment horizontal="center" vertical="center"/>
    </xf>
    <xf numFmtId="0" fontId="0" fillId="0" borderId="0" xfId="0" applyBorder="1"/>
    <xf numFmtId="0" fontId="12" fillId="0" borderId="0" xfId="0" applyFont="1" applyAlignment="1">
      <alignment vertical="center" wrapText="1"/>
    </xf>
    <xf numFmtId="0" fontId="37" fillId="0" borderId="1" xfId="0" applyFont="1" applyBorder="1" applyAlignment="1">
      <alignment horizontal="center" vertical="center" wrapText="1"/>
    </xf>
    <xf numFmtId="0" fontId="13" fillId="4" borderId="24" xfId="0" applyFont="1" applyFill="1" applyBorder="1" applyAlignment="1">
      <alignment vertical="center" wrapText="1"/>
    </xf>
    <xf numFmtId="0" fontId="13" fillId="4" borderId="12" xfId="0" applyFont="1" applyFill="1" applyBorder="1" applyAlignment="1">
      <alignment vertical="center" wrapText="1"/>
    </xf>
    <xf numFmtId="0" fontId="13" fillId="4" borderId="21" xfId="0" applyFont="1" applyFill="1" applyBorder="1" applyAlignment="1">
      <alignment vertical="center" wrapText="1"/>
    </xf>
    <xf numFmtId="0" fontId="13" fillId="4" borderId="90" xfId="0" applyFont="1" applyFill="1" applyBorder="1" applyAlignment="1">
      <alignment vertical="center" wrapText="1"/>
    </xf>
    <xf numFmtId="0" fontId="13" fillId="0" borderId="95" xfId="0" applyFont="1" applyFill="1" applyBorder="1" applyAlignment="1">
      <alignment vertical="center"/>
    </xf>
    <xf numFmtId="0" fontId="13" fillId="4" borderId="11" xfId="0" applyFont="1" applyFill="1" applyBorder="1" applyAlignment="1">
      <alignment vertical="center"/>
    </xf>
    <xf numFmtId="0" fontId="13" fillId="4" borderId="92" xfId="0" applyFont="1" applyFill="1" applyBorder="1" applyAlignment="1">
      <alignment vertical="center" wrapText="1"/>
    </xf>
    <xf numFmtId="0" fontId="13" fillId="4" borderId="92" xfId="0" applyFont="1" applyFill="1" applyBorder="1" applyAlignment="1">
      <alignment horizontal="center" vertical="center" wrapText="1"/>
    </xf>
    <xf numFmtId="0" fontId="13" fillId="4" borderId="96" xfId="0" applyFont="1" applyFill="1" applyBorder="1" applyAlignment="1">
      <alignment vertical="center" wrapText="1"/>
    </xf>
    <xf numFmtId="0" fontId="34" fillId="4" borderId="92" xfId="0" applyFont="1" applyFill="1" applyBorder="1" applyAlignment="1">
      <alignment horizontal="left" vertical="center" wrapText="1"/>
    </xf>
    <xf numFmtId="0" fontId="13" fillId="4" borderId="7" xfId="0" applyFont="1" applyFill="1" applyBorder="1" applyAlignment="1">
      <alignment vertical="center" wrapText="1"/>
    </xf>
    <xf numFmtId="0" fontId="13" fillId="4" borderId="97" xfId="0" applyFont="1" applyFill="1" applyBorder="1" applyAlignment="1">
      <alignment vertical="center" wrapText="1"/>
    </xf>
    <xf numFmtId="0" fontId="34" fillId="4" borderId="97" xfId="0" applyFont="1" applyFill="1" applyBorder="1" applyAlignment="1">
      <alignment horizontal="left" vertical="center" wrapText="1"/>
    </xf>
    <xf numFmtId="0" fontId="13" fillId="4" borderId="98" xfId="0" applyFont="1" applyFill="1" applyBorder="1" applyAlignment="1">
      <alignment vertical="center" wrapText="1"/>
    </xf>
    <xf numFmtId="0" fontId="34" fillId="4" borderId="99" xfId="0" applyFont="1" applyFill="1" applyBorder="1" applyAlignment="1">
      <alignment horizontal="left" vertical="center" wrapText="1"/>
    </xf>
    <xf numFmtId="0" fontId="0" fillId="0" borderId="102" xfId="0" applyBorder="1"/>
    <xf numFmtId="0" fontId="16" fillId="4" borderId="103" xfId="0" applyFont="1" applyFill="1" applyBorder="1" applyAlignment="1">
      <alignment vertical="center" wrapText="1"/>
    </xf>
    <xf numFmtId="0" fontId="29" fillId="4" borderId="103" xfId="0" applyFont="1" applyFill="1" applyBorder="1" applyAlignment="1">
      <alignment horizontal="left" vertical="center" wrapText="1"/>
    </xf>
    <xf numFmtId="0" fontId="39" fillId="0" borderId="102" xfId="0" applyFont="1" applyBorder="1"/>
    <xf numFmtId="0" fontId="16" fillId="0" borderId="101" xfId="0" applyFont="1" applyFill="1" applyBorder="1" applyAlignment="1">
      <alignment vertical="center" wrapText="1"/>
    </xf>
    <xf numFmtId="0" fontId="29" fillId="0" borderId="105" xfId="0" applyFont="1" applyBorder="1" applyAlignment="1">
      <alignment vertical="center"/>
    </xf>
    <xf numFmtId="0" fontId="16" fillId="4" borderId="101" xfId="0" applyFont="1" applyFill="1" applyBorder="1" applyAlignment="1">
      <alignment vertical="center" wrapText="1"/>
    </xf>
    <xf numFmtId="0" fontId="29" fillId="4" borderId="101" xfId="0" applyFont="1" applyFill="1" applyBorder="1" applyAlignment="1">
      <alignment vertical="center"/>
    </xf>
    <xf numFmtId="0" fontId="29" fillId="0" borderId="101" xfId="0" applyFont="1" applyFill="1" applyBorder="1" applyAlignment="1">
      <alignment vertical="center"/>
    </xf>
    <xf numFmtId="2" fontId="29" fillId="0" borderId="101" xfId="0" applyNumberFormat="1" applyFont="1" applyBorder="1" applyAlignment="1">
      <alignment vertical="center"/>
    </xf>
    <xf numFmtId="0" fontId="29" fillId="0" borderId="102" xfId="0" applyFont="1" applyBorder="1" applyAlignment="1">
      <alignment vertical="center"/>
    </xf>
    <xf numFmtId="0" fontId="14" fillId="0" borderId="92" xfId="0" applyFont="1" applyBorder="1" applyAlignment="1">
      <alignment vertical="center"/>
    </xf>
    <xf numFmtId="2" fontId="29" fillId="0" borderId="103" xfId="0" applyNumberFormat="1" applyFont="1" applyBorder="1" applyAlignment="1">
      <alignment vertical="center"/>
    </xf>
    <xf numFmtId="0" fontId="0" fillId="0" borderId="92" xfId="0" applyBorder="1"/>
    <xf numFmtId="0" fontId="40" fillId="0" borderId="92" xfId="0" applyFont="1" applyBorder="1" applyAlignment="1">
      <alignment vertical="center"/>
    </xf>
    <xf numFmtId="0" fontId="40" fillId="0" borderId="0" xfId="0" applyFont="1" applyBorder="1" applyAlignment="1">
      <alignment vertical="center"/>
    </xf>
    <xf numFmtId="0" fontId="39" fillId="0" borderId="0" xfId="0" applyFont="1" applyBorder="1"/>
    <xf numFmtId="0" fontId="11" fillId="0" borderId="2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34" fillId="0" borderId="0" xfId="0" applyFont="1" applyAlignment="1">
      <alignment horizontal="center"/>
    </xf>
    <xf numFmtId="0" fontId="29" fillId="0" borderId="22" xfId="0" applyFont="1" applyFill="1" applyBorder="1" applyAlignment="1">
      <alignment horizontal="center" vertical="center" wrapText="1"/>
    </xf>
    <xf numFmtId="0" fontId="29" fillId="0" borderId="101" xfId="0" applyFont="1" applyFill="1" applyBorder="1" applyAlignment="1">
      <alignment horizontal="center" vertical="center" wrapText="1"/>
    </xf>
    <xf numFmtId="0" fontId="34" fillId="0" borderId="24" xfId="0" applyFont="1" applyFill="1" applyBorder="1" applyAlignment="1">
      <alignment horizontal="center" vertical="center" wrapText="1"/>
    </xf>
    <xf numFmtId="0" fontId="34" fillId="0" borderId="11" xfId="0" applyFont="1" applyFill="1" applyBorder="1" applyAlignment="1">
      <alignment horizontal="center" vertical="center" wrapText="1"/>
    </xf>
    <xf numFmtId="0" fontId="34" fillId="0" borderId="94" xfId="0" applyFont="1" applyFill="1" applyBorder="1" applyAlignment="1">
      <alignment horizontal="center" vertical="center" wrapText="1"/>
    </xf>
    <xf numFmtId="0" fontId="34" fillId="0" borderId="12" xfId="0" applyFont="1" applyFill="1" applyBorder="1" applyAlignment="1">
      <alignment horizontal="center" vertical="center" wrapText="1"/>
    </xf>
    <xf numFmtId="0" fontId="34" fillId="0" borderId="101" xfId="0" applyFont="1" applyFill="1" applyBorder="1" applyAlignment="1">
      <alignment horizontal="center" vertical="center" wrapText="1"/>
    </xf>
    <xf numFmtId="0" fontId="34" fillId="0" borderId="24" xfId="0" applyFont="1" applyBorder="1" applyAlignment="1">
      <alignment horizontal="center" vertical="center"/>
    </xf>
    <xf numFmtId="0" fontId="34" fillId="0" borderId="94" xfId="0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/>
    </xf>
    <xf numFmtId="0" fontId="34" fillId="0" borderId="24" xfId="0" applyFont="1" applyBorder="1" applyAlignment="1">
      <alignment horizontal="center"/>
    </xf>
    <xf numFmtId="0" fontId="34" fillId="0" borderId="11" xfId="0" applyFont="1" applyBorder="1" applyAlignment="1">
      <alignment horizontal="center"/>
    </xf>
    <xf numFmtId="0" fontId="34" fillId="0" borderId="94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29" fillId="4" borderId="100" xfId="0" applyFont="1" applyFill="1" applyBorder="1" applyAlignment="1">
      <alignment vertical="center" wrapText="1"/>
    </xf>
    <xf numFmtId="0" fontId="29" fillId="0" borderId="101" xfId="0" applyFont="1" applyBorder="1" applyAlignment="1">
      <alignment horizontal="center"/>
    </xf>
    <xf numFmtId="0" fontId="29" fillId="0" borderId="101" xfId="0" applyFont="1" applyBorder="1"/>
    <xf numFmtId="0" fontId="29" fillId="0" borderId="92" xfId="0" applyFont="1" applyBorder="1"/>
    <xf numFmtId="0" fontId="29" fillId="0" borderId="0" xfId="0" applyFont="1" applyBorder="1"/>
    <xf numFmtId="0" fontId="29" fillId="0" borderId="102" xfId="0" applyFont="1" applyBorder="1"/>
    <xf numFmtId="0" fontId="29" fillId="0" borderId="101" xfId="0" applyFont="1" applyBorder="1" applyAlignment="1">
      <alignment horizontal="center" vertical="center"/>
    </xf>
    <xf numFmtId="0" fontId="29" fillId="0" borderId="101" xfId="0" applyFont="1" applyBorder="1" applyAlignment="1">
      <alignment vertical="center"/>
    </xf>
    <xf numFmtId="0" fontId="29" fillId="0" borderId="92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29" fillId="4" borderId="103" xfId="0" applyFont="1" applyFill="1" applyBorder="1" applyAlignment="1">
      <alignment vertical="center" wrapText="1"/>
    </xf>
    <xf numFmtId="1" fontId="29" fillId="4" borderId="101" xfId="0" applyNumberFormat="1" applyFont="1" applyFill="1" applyBorder="1" applyAlignment="1">
      <alignment vertical="center"/>
    </xf>
    <xf numFmtId="165" fontId="13" fillId="4" borderId="95" xfId="0" applyNumberFormat="1" applyFont="1" applyFill="1" applyBorder="1" applyAlignment="1">
      <alignment vertical="center"/>
    </xf>
    <xf numFmtId="1" fontId="29" fillId="0" borderId="101" xfId="0" applyNumberFormat="1" applyFont="1" applyBorder="1" applyAlignment="1">
      <alignment vertical="center"/>
    </xf>
    <xf numFmtId="0" fontId="29" fillId="4" borderId="101" xfId="0" applyFont="1" applyFill="1" applyBorder="1" applyAlignment="1">
      <alignment vertical="center" wrapText="1"/>
    </xf>
    <xf numFmtId="0" fontId="29" fillId="4" borderId="13" xfId="0" applyFont="1" applyFill="1" applyBorder="1" applyAlignment="1">
      <alignment vertical="center" wrapText="1"/>
    </xf>
    <xf numFmtId="2" fontId="29" fillId="0" borderId="13" xfId="0" applyNumberFormat="1" applyFont="1" applyBorder="1"/>
    <xf numFmtId="0" fontId="29" fillId="0" borderId="0" xfId="0" applyFont="1"/>
    <xf numFmtId="1" fontId="4" fillId="0" borderId="10" xfId="0" applyNumberFormat="1" applyFont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left" vertical="center" wrapText="1"/>
    </xf>
    <xf numFmtId="1" fontId="1" fillId="0" borderId="10" xfId="0" applyNumberFormat="1" applyFont="1" applyFill="1" applyBorder="1" applyAlignment="1">
      <alignment horizontal="left" vertical="center" wrapText="1"/>
    </xf>
    <xf numFmtId="2" fontId="1" fillId="0" borderId="10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35" fillId="0" borderId="0" xfId="0" applyFont="1"/>
    <xf numFmtId="0" fontId="35" fillId="0" borderId="1" xfId="0" applyFont="1" applyBorder="1" applyAlignment="1">
      <alignment horizontal="center"/>
    </xf>
    <xf numFmtId="0" fontId="29" fillId="4" borderId="105" xfId="0" applyFont="1" applyFill="1" applyBorder="1" applyAlignment="1">
      <alignment vertical="center"/>
    </xf>
    <xf numFmtId="0" fontId="34" fillId="0" borderId="94" xfId="0" applyFont="1" applyBorder="1" applyAlignment="1">
      <alignment vertical="center"/>
    </xf>
    <xf numFmtId="0" fontId="34" fillId="0" borderId="94" xfId="0" applyFont="1" applyFill="1" applyBorder="1" applyAlignment="1">
      <alignment vertical="center"/>
    </xf>
    <xf numFmtId="0" fontId="34" fillId="0" borderId="107" xfId="0" applyFont="1" applyBorder="1" applyAlignment="1">
      <alignment vertical="center"/>
    </xf>
    <xf numFmtId="0" fontId="34" fillId="0" borderId="92" xfId="0" applyFont="1" applyBorder="1" applyAlignment="1">
      <alignment vertical="center"/>
    </xf>
    <xf numFmtId="0" fontId="34" fillId="0" borderId="0" xfId="0" applyFont="1"/>
    <xf numFmtId="0" fontId="29" fillId="0" borderId="0" xfId="0" applyFont="1" applyAlignment="1">
      <alignment horizontal="right" vertical="center" wrapText="1"/>
    </xf>
    <xf numFmtId="0" fontId="34" fillId="0" borderId="89" xfId="0" applyFont="1" applyBorder="1" applyAlignment="1">
      <alignment horizontal="center" vertical="center" wrapText="1"/>
    </xf>
    <xf numFmtId="0" fontId="34" fillId="0" borderId="22" xfId="0" applyFont="1" applyBorder="1" applyAlignment="1">
      <alignment horizontal="center" vertical="center" wrapText="1"/>
    </xf>
    <xf numFmtId="0" fontId="34" fillId="0" borderId="104" xfId="0" applyFont="1" applyBorder="1" applyAlignment="1">
      <alignment vertical="center"/>
    </xf>
    <xf numFmtId="0" fontId="34" fillId="0" borderId="24" xfId="0" applyFont="1" applyBorder="1" applyAlignment="1">
      <alignment vertical="center"/>
    </xf>
    <xf numFmtId="0" fontId="34" fillId="0" borderId="24" xfId="0" applyFont="1" applyFill="1" applyBorder="1" applyAlignment="1">
      <alignment vertical="center"/>
    </xf>
    <xf numFmtId="0" fontId="34" fillId="4" borderId="24" xfId="0" applyFont="1" applyFill="1" applyBorder="1" applyAlignment="1">
      <alignment vertical="center"/>
    </xf>
    <xf numFmtId="0" fontId="34" fillId="4" borderId="11" xfId="0" applyFont="1" applyFill="1" applyBorder="1" applyAlignment="1">
      <alignment vertical="center"/>
    </xf>
    <xf numFmtId="0" fontId="34" fillId="0" borderId="11" xfId="0" applyFont="1" applyBorder="1" applyAlignment="1">
      <alignment vertical="center"/>
    </xf>
    <xf numFmtId="0" fontId="34" fillId="4" borderId="94" xfId="0" applyFont="1" applyFill="1" applyBorder="1" applyAlignment="1">
      <alignment vertical="center"/>
    </xf>
    <xf numFmtId="2" fontId="34" fillId="4" borderId="94" xfId="0" applyNumberFormat="1" applyFont="1" applyFill="1" applyBorder="1" applyAlignment="1">
      <alignment vertical="center"/>
    </xf>
    <xf numFmtId="165" fontId="34" fillId="4" borderId="94" xfId="0" applyNumberFormat="1" applyFont="1" applyFill="1" applyBorder="1" applyAlignment="1">
      <alignment vertical="center"/>
    </xf>
    <xf numFmtId="1" fontId="34" fillId="4" borderId="94" xfId="0" applyNumberFormat="1" applyFont="1" applyFill="1" applyBorder="1" applyAlignment="1">
      <alignment vertical="center"/>
    </xf>
    <xf numFmtId="1" fontId="34" fillId="0" borderId="94" xfId="0" applyNumberFormat="1" applyFont="1" applyBorder="1" applyAlignment="1">
      <alignment vertical="center"/>
    </xf>
    <xf numFmtId="0" fontId="34" fillId="4" borderId="95" xfId="0" applyFont="1" applyFill="1" applyBorder="1" applyAlignment="1">
      <alignment vertical="center"/>
    </xf>
    <xf numFmtId="0" fontId="34" fillId="0" borderId="95" xfId="0" applyFont="1" applyBorder="1" applyAlignment="1">
      <alignment vertical="center"/>
    </xf>
    <xf numFmtId="1" fontId="34" fillId="0" borderId="95" xfId="0" applyNumberFormat="1" applyFont="1" applyBorder="1" applyAlignment="1">
      <alignment vertical="center"/>
    </xf>
    <xf numFmtId="1" fontId="34" fillId="4" borderId="95" xfId="0" applyNumberFormat="1" applyFont="1" applyFill="1" applyBorder="1" applyAlignment="1">
      <alignment vertical="center"/>
    </xf>
    <xf numFmtId="0" fontId="34" fillId="0" borderId="109" xfId="0" applyFont="1" applyBorder="1" applyAlignment="1">
      <alignment vertical="center"/>
    </xf>
    <xf numFmtId="165" fontId="34" fillId="4" borderId="107" xfId="0" applyNumberFormat="1" applyFont="1" applyFill="1" applyBorder="1" applyAlignment="1">
      <alignment vertical="center"/>
    </xf>
    <xf numFmtId="0" fontId="34" fillId="0" borderId="12" xfId="0" applyFont="1" applyFill="1" applyBorder="1" applyAlignment="1">
      <alignment vertical="center"/>
    </xf>
    <xf numFmtId="0" fontId="34" fillId="0" borderId="12" xfId="0" applyFont="1" applyBorder="1" applyAlignment="1">
      <alignment vertical="center"/>
    </xf>
    <xf numFmtId="1" fontId="34" fillId="0" borderId="24" xfId="0" applyNumberFormat="1" applyFont="1" applyBorder="1" applyAlignment="1">
      <alignment vertical="center"/>
    </xf>
    <xf numFmtId="1" fontId="34" fillId="0" borderId="11" xfId="0" applyNumberFormat="1" applyFont="1" applyBorder="1" applyAlignment="1">
      <alignment vertical="center"/>
    </xf>
    <xf numFmtId="1" fontId="34" fillId="4" borderId="11" xfId="0" applyNumberFormat="1" applyFont="1" applyFill="1" applyBorder="1" applyAlignment="1">
      <alignment vertical="center"/>
    </xf>
    <xf numFmtId="1" fontId="34" fillId="4" borderId="21" xfId="0" applyNumberFormat="1" applyFont="1" applyFill="1" applyBorder="1" applyAlignment="1">
      <alignment vertical="center"/>
    </xf>
    <xf numFmtId="0" fontId="34" fillId="4" borderId="23" xfId="0" applyFont="1" applyFill="1" applyBorder="1" applyAlignment="1">
      <alignment vertical="center"/>
    </xf>
    <xf numFmtId="0" fontId="34" fillId="0" borderId="22" xfId="0" applyFont="1" applyBorder="1" applyAlignment="1">
      <alignment vertical="center"/>
    </xf>
    <xf numFmtId="0" fontId="34" fillId="0" borderId="54" xfId="0" applyFont="1" applyBorder="1" applyAlignment="1">
      <alignment vertical="center"/>
    </xf>
    <xf numFmtId="0" fontId="34" fillId="0" borderId="96" xfId="0" applyFont="1" applyBorder="1" applyAlignment="1">
      <alignment vertical="center"/>
    </xf>
    <xf numFmtId="0" fontId="34" fillId="4" borderId="96" xfId="0" applyFont="1" applyFill="1" applyBorder="1" applyAlignment="1">
      <alignment vertical="center"/>
    </xf>
    <xf numFmtId="0" fontId="34" fillId="0" borderId="24" xfId="0" applyFont="1" applyBorder="1"/>
    <xf numFmtId="0" fontId="34" fillId="0" borderId="96" xfId="0" applyFont="1" applyBorder="1"/>
    <xf numFmtId="0" fontId="34" fillId="0" borderId="11" xfId="0" applyFont="1" applyBorder="1"/>
    <xf numFmtId="0" fontId="34" fillId="0" borderId="106" xfId="0" applyFont="1" applyBorder="1"/>
    <xf numFmtId="0" fontId="34" fillId="0" borderId="94" xfId="0" applyFont="1" applyBorder="1"/>
    <xf numFmtId="0" fontId="34" fillId="0" borderId="107" xfId="0" applyFont="1" applyBorder="1"/>
    <xf numFmtId="2" fontId="29" fillId="0" borderId="101" xfId="0" applyNumberFormat="1" applyFont="1" applyBorder="1"/>
    <xf numFmtId="2" fontId="34" fillId="0" borderId="24" xfId="0" applyNumberFormat="1" applyFont="1" applyBorder="1"/>
    <xf numFmtId="165" fontId="29" fillId="0" borderId="101" xfId="0" applyNumberFormat="1" applyFont="1" applyBorder="1"/>
    <xf numFmtId="2" fontId="34" fillId="0" borderId="11" xfId="0" applyNumberFormat="1" applyFont="1" applyBorder="1" applyAlignment="1">
      <alignment horizontal="center"/>
    </xf>
    <xf numFmtId="165" fontId="13" fillId="4" borderId="11" xfId="0" applyNumberFormat="1" applyFont="1" applyFill="1" applyBorder="1" applyAlignment="1">
      <alignment vertical="center"/>
    </xf>
    <xf numFmtId="1" fontId="34" fillId="4" borderId="66" xfId="0" applyNumberFormat="1" applyFont="1" applyFill="1" applyBorder="1" applyAlignment="1">
      <alignment vertical="center"/>
    </xf>
    <xf numFmtId="1" fontId="29" fillId="4" borderId="66" xfId="0" applyNumberFormat="1" applyFont="1" applyFill="1" applyBorder="1" applyAlignment="1">
      <alignment vertical="center"/>
    </xf>
    <xf numFmtId="166" fontId="29" fillId="0" borderId="101" xfId="0" applyNumberFormat="1" applyFont="1" applyBorder="1"/>
    <xf numFmtId="2" fontId="29" fillId="0" borderId="101" xfId="0" applyNumberFormat="1" applyFont="1" applyFill="1" applyBorder="1" applyAlignment="1">
      <alignment vertical="center"/>
    </xf>
    <xf numFmtId="1" fontId="29" fillId="0" borderId="101" xfId="0" applyNumberFormat="1" applyFont="1" applyFill="1" applyBorder="1" applyAlignment="1">
      <alignment vertical="center"/>
    </xf>
    <xf numFmtId="165" fontId="29" fillId="0" borderId="101" xfId="0" applyNumberFormat="1" applyFont="1" applyBorder="1" applyAlignment="1">
      <alignment vertical="center"/>
    </xf>
    <xf numFmtId="2" fontId="4" fillId="0" borderId="10" xfId="0" applyNumberFormat="1" applyFont="1" applyBorder="1" applyAlignment="1">
      <alignment horizontal="center" vertical="center" wrapText="1"/>
    </xf>
    <xf numFmtId="165" fontId="1" fillId="0" borderId="10" xfId="0" applyNumberFormat="1" applyFon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35" fillId="0" borderId="1" xfId="0" applyNumberFormat="1" applyFont="1" applyBorder="1" applyAlignment="1">
      <alignment horizontal="center" vertical="center" wrapText="1"/>
    </xf>
    <xf numFmtId="2" fontId="35" fillId="4" borderId="1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4" borderId="23" xfId="0" applyNumberFormat="1" applyFont="1" applyFill="1" applyBorder="1" applyAlignment="1">
      <alignment vertical="center"/>
    </xf>
    <xf numFmtId="0" fontId="13" fillId="4" borderId="23" xfId="0" applyFont="1" applyFill="1" applyBorder="1" applyAlignment="1">
      <alignment vertical="center"/>
    </xf>
    <xf numFmtId="2" fontId="13" fillId="4" borderId="11" xfId="0" applyNumberFormat="1" applyFont="1" applyFill="1" applyBorder="1" applyAlignment="1">
      <alignment vertical="center"/>
    </xf>
    <xf numFmtId="2" fontId="13" fillId="4" borderId="104" xfId="0" applyNumberFormat="1" applyFont="1" applyFill="1" applyBorder="1" applyAlignment="1">
      <alignment vertical="center"/>
    </xf>
    <xf numFmtId="2" fontId="13" fillId="4" borderId="95" xfId="0" applyNumberFormat="1" applyFont="1" applyFill="1" applyBorder="1" applyAlignment="1">
      <alignment vertical="center"/>
    </xf>
    <xf numFmtId="0" fontId="13" fillId="4" borderId="95" xfId="0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4" borderId="108" xfId="0" applyFont="1" applyFill="1" applyBorder="1" applyAlignment="1">
      <alignment vertical="center"/>
    </xf>
    <xf numFmtId="0" fontId="13" fillId="4" borderId="23" xfId="0" applyFont="1" applyFill="1" applyBorder="1" applyAlignment="1"/>
    <xf numFmtId="2" fontId="13" fillId="4" borderId="23" xfId="0" applyNumberFormat="1" applyFont="1" applyFill="1" applyBorder="1" applyAlignment="1"/>
    <xf numFmtId="0" fontId="13" fillId="4" borderId="109" xfId="0" applyFont="1" applyFill="1" applyBorder="1" applyAlignment="1"/>
    <xf numFmtId="0" fontId="13" fillId="4" borderId="11" xfId="0" applyFont="1" applyFill="1" applyBorder="1" applyAlignment="1"/>
    <xf numFmtId="0" fontId="13" fillId="4" borderId="108" xfId="0" applyFont="1" applyFill="1" applyBorder="1" applyAlignment="1"/>
    <xf numFmtId="1" fontId="13" fillId="0" borderId="95" xfId="0" applyNumberFormat="1" applyFont="1" applyBorder="1" applyAlignment="1">
      <alignment vertical="center"/>
    </xf>
    <xf numFmtId="1" fontId="13" fillId="4" borderId="95" xfId="0" applyNumberFormat="1" applyFont="1" applyFill="1" applyBorder="1" applyAlignment="1">
      <alignment vertical="center"/>
    </xf>
    <xf numFmtId="2" fontId="13" fillId="0" borderId="95" xfId="0" applyNumberFormat="1" applyFont="1" applyBorder="1" applyAlignment="1">
      <alignment vertical="center"/>
    </xf>
    <xf numFmtId="0" fontId="13" fillId="0" borderId="95" xfId="0" applyFont="1" applyBorder="1" applyAlignment="1">
      <alignment vertical="center"/>
    </xf>
    <xf numFmtId="165" fontId="29" fillId="0" borderId="105" xfId="0" applyNumberFormat="1" applyFont="1" applyBorder="1" applyAlignment="1">
      <alignment vertical="center"/>
    </xf>
    <xf numFmtId="165" fontId="29" fillId="0" borderId="13" xfId="0" applyNumberFormat="1" applyFont="1" applyBorder="1"/>
    <xf numFmtId="166" fontId="29" fillId="0" borderId="101" xfId="0" applyNumberFormat="1" applyFont="1" applyBorder="1" applyAlignment="1">
      <alignment vertical="center"/>
    </xf>
    <xf numFmtId="2" fontId="13" fillId="0" borderId="11" xfId="0" applyNumberFormat="1" applyFont="1" applyBorder="1" applyAlignment="1">
      <alignment vertical="center"/>
    </xf>
    <xf numFmtId="164" fontId="13" fillId="4" borderId="11" xfId="0" applyNumberFormat="1" applyFont="1" applyFill="1" applyBorder="1" applyAlignment="1">
      <alignment vertical="center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/>
    </xf>
    <xf numFmtId="0" fontId="24" fillId="0" borderId="2" xfId="1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24" fillId="0" borderId="3" xfId="1" applyFont="1" applyBorder="1" applyAlignment="1">
      <alignment horizontal="center"/>
    </xf>
    <xf numFmtId="0" fontId="24" fillId="4" borderId="3" xfId="0" applyFont="1" applyFill="1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12" fillId="0" borderId="2" xfId="0" applyFont="1" applyBorder="1" applyAlignment="1">
      <alignment vertical="top" wrapText="1"/>
    </xf>
    <xf numFmtId="0" fontId="24" fillId="0" borderId="2" xfId="0" applyFont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0" fontId="25" fillId="0" borderId="2" xfId="0" applyFont="1" applyBorder="1"/>
    <xf numFmtId="0" fontId="25" fillId="2" borderId="2" xfId="0" applyFont="1" applyFill="1" applyBorder="1"/>
    <xf numFmtId="0" fontId="24" fillId="0" borderId="3" xfId="0" applyFont="1" applyBorder="1" applyAlignment="1">
      <alignment wrapText="1"/>
    </xf>
    <xf numFmtId="0" fontId="24" fillId="0" borderId="3" xfId="0" applyFont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 wrapText="1"/>
    </xf>
    <xf numFmtId="0" fontId="24" fillId="0" borderId="3" xfId="0" applyFont="1" applyBorder="1"/>
    <xf numFmtId="1" fontId="25" fillId="2" borderId="3" xfId="0" applyNumberFormat="1" applyFont="1" applyFill="1" applyBorder="1"/>
    <xf numFmtId="164" fontId="25" fillId="2" borderId="3" xfId="0" applyNumberFormat="1" applyFont="1" applyFill="1" applyBorder="1"/>
    <xf numFmtId="0" fontId="25" fillId="0" borderId="3" xfId="0" applyFont="1" applyBorder="1"/>
    <xf numFmtId="0" fontId="25" fillId="2" borderId="3" xfId="0" applyFont="1" applyFill="1" applyBorder="1"/>
    <xf numFmtId="0" fontId="24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wrapText="1"/>
    </xf>
    <xf numFmtId="0" fontId="24" fillId="0" borderId="4" xfId="0" applyFont="1" applyBorder="1" applyAlignment="1">
      <alignment wrapText="1"/>
    </xf>
    <xf numFmtId="0" fontId="24" fillId="0" borderId="4" xfId="0" applyFont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 wrapText="1"/>
    </xf>
    <xf numFmtId="0" fontId="25" fillId="0" borderId="4" xfId="0" applyFont="1" applyBorder="1"/>
    <xf numFmtId="0" fontId="25" fillId="2" borderId="4" xfId="0" applyFont="1" applyFill="1" applyBorder="1"/>
    <xf numFmtId="0" fontId="12" fillId="0" borderId="6" xfId="0" applyFont="1" applyBorder="1" applyAlignment="1">
      <alignment wrapText="1"/>
    </xf>
    <xf numFmtId="0" fontId="24" fillId="0" borderId="16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/>
    </xf>
    <xf numFmtId="0" fontId="24" fillId="0" borderId="5" xfId="0" applyFont="1" applyFill="1" applyBorder="1" applyAlignment="1">
      <alignment horizontal="center" vertical="center" wrapText="1"/>
    </xf>
    <xf numFmtId="0" fontId="25" fillId="0" borderId="5" xfId="0" applyFont="1" applyBorder="1"/>
    <xf numFmtId="0" fontId="24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vertical="top" wrapText="1"/>
    </xf>
    <xf numFmtId="0" fontId="12" fillId="0" borderId="3" xfId="0" applyFont="1" applyBorder="1" applyAlignment="1">
      <alignment vertical="center" wrapText="1"/>
    </xf>
    <xf numFmtId="0" fontId="12" fillId="0" borderId="3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top" wrapText="1"/>
    </xf>
    <xf numFmtId="0" fontId="24" fillId="0" borderId="3" xfId="0" applyFont="1" applyBorder="1" applyAlignment="1">
      <alignment vertical="center" wrapText="1"/>
    </xf>
    <xf numFmtId="0" fontId="24" fillId="0" borderId="3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/>
    </xf>
    <xf numFmtId="0" fontId="24" fillId="0" borderId="3" xfId="0" applyFont="1" applyFill="1" applyBorder="1" applyAlignment="1">
      <alignment wrapText="1"/>
    </xf>
    <xf numFmtId="0" fontId="12" fillId="0" borderId="5" xfId="0" applyFont="1" applyBorder="1" applyAlignment="1">
      <alignment wrapText="1"/>
    </xf>
    <xf numFmtId="0" fontId="24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wrapText="1"/>
    </xf>
    <xf numFmtId="0" fontId="24" fillId="2" borderId="3" xfId="0" applyFont="1" applyFill="1" applyBorder="1"/>
    <xf numFmtId="0" fontId="24" fillId="0" borderId="4" xfId="0" applyFont="1" applyBorder="1"/>
    <xf numFmtId="1" fontId="24" fillId="2" borderId="4" xfId="0" applyNumberFormat="1" applyFont="1" applyFill="1" applyBorder="1"/>
    <xf numFmtId="0" fontId="12" fillId="0" borderId="20" xfId="0" applyFont="1" applyBorder="1" applyAlignment="1">
      <alignment wrapText="1"/>
    </xf>
    <xf numFmtId="0" fontId="24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/>
    </xf>
    <xf numFmtId="0" fontId="24" fillId="0" borderId="20" xfId="0" applyFont="1" applyFill="1" applyBorder="1" applyAlignment="1">
      <alignment horizontal="center" vertical="center" wrapText="1"/>
    </xf>
    <xf numFmtId="0" fontId="24" fillId="0" borderId="20" xfId="0" applyFont="1" applyBorder="1"/>
    <xf numFmtId="0" fontId="12" fillId="0" borderId="5" xfId="0" applyFont="1" applyBorder="1" applyAlignment="1">
      <alignment vertical="center" wrapText="1"/>
    </xf>
    <xf numFmtId="0" fontId="24" fillId="0" borderId="5" xfId="0" applyFont="1" applyFill="1" applyBorder="1" applyAlignment="1">
      <alignment horizontal="center"/>
    </xf>
    <xf numFmtId="0" fontId="24" fillId="0" borderId="5" xfId="0" applyFont="1" applyBorder="1"/>
    <xf numFmtId="1" fontId="24" fillId="4" borderId="4" xfId="0" applyNumberFormat="1" applyFont="1" applyFill="1" applyBorder="1"/>
    <xf numFmtId="0" fontId="24" fillId="0" borderId="2" xfId="0" applyFont="1" applyBorder="1" applyAlignment="1">
      <alignment vertical="center" wrapText="1"/>
    </xf>
    <xf numFmtId="2" fontId="24" fillId="0" borderId="2" xfId="0" applyNumberFormat="1" applyFont="1" applyBorder="1" applyAlignment="1">
      <alignment vertical="center"/>
    </xf>
    <xf numFmtId="0" fontId="24" fillId="0" borderId="2" xfId="0" applyFont="1" applyBorder="1" applyAlignment="1">
      <alignment vertical="center"/>
    </xf>
    <xf numFmtId="1" fontId="24" fillId="2" borderId="2" xfId="0" applyNumberFormat="1" applyFont="1" applyFill="1" applyBorder="1" applyAlignment="1">
      <alignment vertical="center"/>
    </xf>
    <xf numFmtId="0" fontId="24" fillId="0" borderId="3" xfId="0" applyFont="1" applyFill="1" applyBorder="1" applyAlignment="1">
      <alignment vertical="center" wrapText="1"/>
    </xf>
    <xf numFmtId="2" fontId="24" fillId="0" borderId="5" xfId="0" applyNumberFormat="1" applyFont="1" applyBorder="1" applyAlignment="1">
      <alignment vertical="center"/>
    </xf>
    <xf numFmtId="1" fontId="24" fillId="4" borderId="2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horizontal="left" vertical="center" wrapText="1"/>
    </xf>
    <xf numFmtId="165" fontId="34" fillId="0" borderId="11" xfId="0" applyNumberFormat="1" applyFont="1" applyBorder="1"/>
    <xf numFmtId="165" fontId="34" fillId="0" borderId="94" xfId="0" applyNumberFormat="1" applyFont="1" applyBorder="1"/>
    <xf numFmtId="165" fontId="34" fillId="0" borderId="107" xfId="0" applyNumberFormat="1" applyFont="1" applyBorder="1"/>
    <xf numFmtId="165" fontId="34" fillId="0" borderId="106" xfId="0" applyNumberFormat="1" applyFont="1" applyBorder="1"/>
    <xf numFmtId="0" fontId="29" fillId="0" borderId="2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/>
    </xf>
    <xf numFmtId="0" fontId="34" fillId="0" borderId="1" xfId="0" applyFont="1" applyBorder="1"/>
    <xf numFmtId="0" fontId="34" fillId="0" borderId="1" xfId="0" applyFont="1" applyBorder="1" applyAlignment="1">
      <alignment vertical="center"/>
    </xf>
    <xf numFmtId="0" fontId="34" fillId="0" borderId="1" xfId="0" applyFont="1" applyBorder="1" applyAlignment="1">
      <alignment horizontal="center" vertical="center"/>
    </xf>
    <xf numFmtId="0" fontId="34" fillId="2" borderId="1" xfId="0" applyFont="1" applyFill="1" applyBorder="1" applyAlignment="1">
      <alignment horizontal="center"/>
    </xf>
    <xf numFmtId="0" fontId="29" fillId="0" borderId="1" xfId="0" applyFont="1" applyBorder="1" applyAlignment="1">
      <alignment horizontal="center"/>
    </xf>
    <xf numFmtId="2" fontId="29" fillId="0" borderId="1" xfId="0" applyNumberFormat="1" applyFont="1" applyBorder="1" applyAlignment="1">
      <alignment horizontal="center" vertical="center"/>
    </xf>
    <xf numFmtId="165" fontId="29" fillId="0" borderId="21" xfId="0" applyNumberFormat="1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4" fillId="0" borderId="5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11" fillId="0" borderId="0" xfId="0" applyFont="1" applyFill="1" applyAlignment="1">
      <alignment horizontal="justify" vertical="top" wrapText="1"/>
    </xf>
    <xf numFmtId="0" fontId="5" fillId="0" borderId="0" xfId="0" applyFont="1" applyFill="1" applyBorder="1" applyAlignment="1">
      <alignment horizontal="left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right" vertical="center" wrapText="1"/>
    </xf>
    <xf numFmtId="0" fontId="34" fillId="0" borderId="0" xfId="0" applyFont="1" applyAlignment="1"/>
    <xf numFmtId="0" fontId="13" fillId="0" borderId="89" xfId="0" applyFont="1" applyBorder="1" applyAlignment="1">
      <alignment horizontal="center" vertical="center" wrapText="1"/>
    </xf>
    <xf numFmtId="0" fontId="13" fillId="0" borderId="9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29" fillId="0" borderId="51" xfId="0" applyFont="1" applyBorder="1" applyAlignment="1">
      <alignment horizontal="center" vertical="center"/>
    </xf>
    <xf numFmtId="0" fontId="29" fillId="0" borderId="5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25" fillId="0" borderId="0" xfId="0" applyFont="1" applyAlignment="1"/>
    <xf numFmtId="0" fontId="12" fillId="0" borderId="56" xfId="0" applyFont="1" applyBorder="1" applyAlignment="1">
      <alignment horizontal="center" vertical="justify" wrapText="1"/>
    </xf>
    <xf numFmtId="0" fontId="12" fillId="0" borderId="55" xfId="0" applyFont="1" applyBorder="1" applyAlignment="1">
      <alignment horizontal="center" vertical="justify" wrapText="1"/>
    </xf>
    <xf numFmtId="0" fontId="25" fillId="0" borderId="55" xfId="0" applyFont="1" applyBorder="1" applyAlignment="1"/>
    <xf numFmtId="0" fontId="22" fillId="0" borderId="55" xfId="0" applyFont="1" applyBorder="1" applyAlignment="1">
      <alignment vertical="center" wrapText="1"/>
    </xf>
    <xf numFmtId="0" fontId="20" fillId="0" borderId="7" xfId="0" applyFont="1" applyFill="1" applyBorder="1"/>
    <xf numFmtId="0" fontId="20" fillId="0" borderId="0" xfId="0" applyFont="1" applyFill="1" applyBorder="1"/>
    <xf numFmtId="0" fontId="12" fillId="0" borderId="56" xfId="0" applyFont="1" applyBorder="1" applyAlignment="1">
      <alignment horizontal="center" vertical="center" wrapText="1"/>
    </xf>
    <xf numFmtId="0" fontId="12" fillId="0" borderId="55" xfId="0" applyFont="1" applyBorder="1" applyAlignment="1">
      <alignment horizontal="center" vertical="center" wrapText="1"/>
    </xf>
    <xf numFmtId="0" fontId="12" fillId="0" borderId="56" xfId="0" applyFont="1" applyBorder="1" applyAlignment="1">
      <alignment horizontal="center" wrapText="1"/>
    </xf>
    <xf numFmtId="0" fontId="12" fillId="0" borderId="55" xfId="0" applyFont="1" applyBorder="1" applyAlignment="1">
      <alignment horizontal="center" wrapText="1"/>
    </xf>
    <xf numFmtId="0" fontId="33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5" fillId="0" borderId="0" xfId="0" applyFont="1" applyBorder="1" applyAlignment="1">
      <alignment vertical="center"/>
    </xf>
    <xf numFmtId="0" fontId="24" fillId="0" borderId="37" xfId="0" applyFont="1" applyBorder="1" applyAlignment="1">
      <alignment horizontal="center" vertical="center" wrapText="1"/>
    </xf>
    <xf numFmtId="0" fontId="24" fillId="0" borderId="51" xfId="0" applyFont="1" applyBorder="1" applyAlignment="1">
      <alignment horizontal="center" vertical="center" wrapText="1"/>
    </xf>
    <xf numFmtId="0" fontId="25" fillId="0" borderId="52" xfId="0" applyFont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/>
    <xf numFmtId="0" fontId="12" fillId="0" borderId="56" xfId="0" applyFont="1" applyBorder="1" applyAlignment="1">
      <alignment horizontal="left"/>
    </xf>
    <xf numFmtId="0" fontId="12" fillId="0" borderId="55" xfId="0" applyFont="1" applyBorder="1" applyAlignment="1">
      <alignment horizontal="left"/>
    </xf>
    <xf numFmtId="0" fontId="29" fillId="3" borderId="86" xfId="0" applyFont="1" applyFill="1" applyBorder="1" applyAlignment="1">
      <alignment horizontal="center" vertical="center" wrapText="1"/>
    </xf>
    <xf numFmtId="0" fontId="29" fillId="3" borderId="87" xfId="0" applyFont="1" applyFill="1" applyBorder="1" applyAlignment="1">
      <alignment horizontal="center" vertical="center" wrapText="1"/>
    </xf>
    <xf numFmtId="0" fontId="29" fillId="3" borderId="88" xfId="0" applyFont="1" applyFill="1" applyBorder="1" applyAlignment="1">
      <alignment horizontal="center" vertical="center" wrapText="1"/>
    </xf>
    <xf numFmtId="0" fontId="29" fillId="3" borderId="81" xfId="0" applyFont="1" applyFill="1" applyBorder="1" applyAlignment="1">
      <alignment horizontal="center" vertical="center" wrapText="1"/>
    </xf>
    <xf numFmtId="0" fontId="29" fillId="3" borderId="77" xfId="0" applyFont="1" applyFill="1" applyBorder="1" applyAlignment="1">
      <alignment horizontal="center" vertical="center" wrapText="1"/>
    </xf>
    <xf numFmtId="0" fontId="29" fillId="3" borderId="82" xfId="0" applyFont="1" applyFill="1" applyBorder="1" applyAlignment="1">
      <alignment horizontal="center" vertical="center" wrapText="1"/>
    </xf>
    <xf numFmtId="0" fontId="29" fillId="3" borderId="74" xfId="0" applyFont="1" applyFill="1" applyBorder="1" applyAlignment="1">
      <alignment horizontal="center" vertical="center" wrapText="1"/>
    </xf>
    <xf numFmtId="0" fontId="29" fillId="3" borderId="69" xfId="0" applyFont="1" applyFill="1" applyBorder="1" applyAlignment="1">
      <alignment horizontal="center" vertical="center" wrapText="1"/>
    </xf>
    <xf numFmtId="0" fontId="29" fillId="3" borderId="70" xfId="0" applyFont="1" applyFill="1" applyBorder="1" applyAlignment="1">
      <alignment horizontal="center" vertical="center" wrapText="1"/>
    </xf>
    <xf numFmtId="0" fontId="29" fillId="3" borderId="22" xfId="0" applyFont="1" applyFill="1" applyBorder="1" applyAlignment="1">
      <alignment horizontal="center" vertical="center" wrapText="1"/>
    </xf>
    <xf numFmtId="0" fontId="29" fillId="3" borderId="67" xfId="0" applyFont="1" applyFill="1" applyBorder="1" applyAlignment="1">
      <alignment horizontal="center" vertical="center" wrapText="1"/>
    </xf>
    <xf numFmtId="0" fontId="29" fillId="3" borderId="76" xfId="0" applyFont="1" applyFill="1" applyBorder="1" applyAlignment="1">
      <alignment horizontal="center" vertical="center" wrapText="1"/>
    </xf>
    <xf numFmtId="0" fontId="29" fillId="3" borderId="25" xfId="0" applyFont="1" applyFill="1" applyBorder="1" applyAlignment="1">
      <alignment horizontal="center" vertical="center" wrapText="1"/>
    </xf>
    <xf numFmtId="0" fontId="29" fillId="3" borderId="89" xfId="0" applyFont="1" applyFill="1" applyBorder="1" applyAlignment="1">
      <alignment horizontal="center" vertical="center" wrapText="1"/>
    </xf>
    <xf numFmtId="0" fontId="29" fillId="3" borderId="58" xfId="0" applyFont="1" applyFill="1" applyBorder="1" applyAlignment="1">
      <alignment horizontal="center" vertical="center" wrapText="1"/>
    </xf>
    <xf numFmtId="0" fontId="29" fillId="3" borderId="83" xfId="0" applyFont="1" applyFill="1" applyBorder="1" applyAlignment="1">
      <alignment horizontal="center" vertical="center" wrapText="1"/>
    </xf>
    <xf numFmtId="0" fontId="29" fillId="3" borderId="52" xfId="0" applyFont="1" applyFill="1" applyBorder="1" applyAlignment="1">
      <alignment horizontal="center" vertical="center" wrapText="1"/>
    </xf>
    <xf numFmtId="0" fontId="29" fillId="3" borderId="75" xfId="0" applyFont="1" applyFill="1" applyBorder="1" applyAlignment="1">
      <alignment horizontal="center" vertical="center" wrapText="1"/>
    </xf>
    <xf numFmtId="0" fontId="29" fillId="3" borderId="78" xfId="0" applyFont="1" applyFill="1" applyBorder="1" applyAlignment="1">
      <alignment horizontal="center" vertical="center" wrapText="1"/>
    </xf>
    <xf numFmtId="0" fontId="29" fillId="3" borderId="79" xfId="0" applyFont="1" applyFill="1" applyBorder="1" applyAlignment="1">
      <alignment horizontal="center" vertical="center" wrapText="1"/>
    </xf>
    <xf numFmtId="0" fontId="29" fillId="3" borderId="80" xfId="0" applyFont="1" applyFill="1" applyBorder="1" applyAlignment="1">
      <alignment horizontal="center" vertical="center" wrapText="1"/>
    </xf>
    <xf numFmtId="0" fontId="29" fillId="3" borderId="84" xfId="0" applyFont="1" applyFill="1" applyBorder="1" applyAlignment="1">
      <alignment horizontal="center" vertical="center" wrapText="1"/>
    </xf>
    <xf numFmtId="0" fontId="29" fillId="3" borderId="85" xfId="0" applyFont="1" applyFill="1" applyBorder="1" applyAlignment="1">
      <alignment horizontal="center" vertical="center" wrapText="1"/>
    </xf>
    <xf numFmtId="0" fontId="17" fillId="3" borderId="73" xfId="0" applyFont="1" applyFill="1" applyBorder="1" applyAlignment="1">
      <alignment horizontal="center" vertical="top" wrapText="1"/>
    </xf>
    <xf numFmtId="0" fontId="29" fillId="3" borderId="0" xfId="0" applyFont="1" applyFill="1" applyAlignment="1">
      <alignment horizontal="right"/>
    </xf>
    <xf numFmtId="0" fontId="29" fillId="3" borderId="0" xfId="0" applyFont="1" applyFill="1" applyBorder="1" applyAlignment="1">
      <alignment horizontal="center" vertical="center" wrapText="1"/>
    </xf>
    <xf numFmtId="0" fontId="34" fillId="3" borderId="0" xfId="0" applyFont="1" applyFill="1" applyBorder="1" applyAlignment="1">
      <alignment horizontal="center" vertical="center" wrapText="1"/>
    </xf>
    <xf numFmtId="0" fontId="34" fillId="3" borderId="0" xfId="0" applyFont="1" applyFill="1" applyBorder="1" applyAlignment="1">
      <alignment horizontal="center" wrapText="1"/>
    </xf>
    <xf numFmtId="0" fontId="29" fillId="3" borderId="64" xfId="0" applyFont="1" applyFill="1" applyBorder="1" applyAlignment="1">
      <alignment horizontal="center" vertical="center" wrapText="1"/>
    </xf>
    <xf numFmtId="0" fontId="29" fillId="3" borderId="65" xfId="0" applyFont="1" applyFill="1" applyBorder="1" applyAlignment="1">
      <alignment horizontal="center" vertical="center" wrapText="1"/>
    </xf>
    <xf numFmtId="0" fontId="29" fillId="3" borderId="66" xfId="0" applyFont="1" applyFill="1" applyBorder="1" applyAlignment="1">
      <alignment horizontal="center" vertical="center" wrapText="1"/>
    </xf>
    <xf numFmtId="0" fontId="29" fillId="3" borderId="68" xfId="0" applyFont="1" applyFill="1" applyBorder="1" applyAlignment="1">
      <alignment horizontal="center" vertical="center" wrapText="1"/>
    </xf>
    <xf numFmtId="0" fontId="29" fillId="3" borderId="71" xfId="0" applyFont="1" applyFill="1" applyBorder="1" applyAlignment="1">
      <alignment horizontal="center" vertical="center" wrapText="1"/>
    </xf>
    <xf numFmtId="0" fontId="29" fillId="3" borderId="72" xfId="0" applyFont="1" applyFill="1" applyBorder="1" applyAlignment="1">
      <alignment horizontal="center" vertical="center" wrapText="1"/>
    </xf>
    <xf numFmtId="0" fontId="29" fillId="3" borderId="62" xfId="0" applyFont="1" applyFill="1" applyBorder="1" applyAlignment="1">
      <alignment horizontal="center" vertical="center" wrapText="1"/>
    </xf>
    <xf numFmtId="0" fontId="29" fillId="3" borderId="63" xfId="0" applyFont="1" applyFill="1" applyBorder="1" applyAlignment="1">
      <alignment horizontal="center" vertical="center" wrapText="1"/>
    </xf>
    <xf numFmtId="0" fontId="29" fillId="3" borderId="57" xfId="0" applyFont="1" applyFill="1" applyBorder="1" applyAlignment="1">
      <alignment horizontal="center" vertical="center" wrapText="1"/>
    </xf>
    <xf numFmtId="0" fontId="34" fillId="3" borderId="64" xfId="0" applyFont="1" applyFill="1" applyBorder="1" applyAlignment="1">
      <alignment horizontal="center" vertical="center" wrapText="1"/>
    </xf>
    <xf numFmtId="0" fontId="34" fillId="3" borderId="60" xfId="0" applyFont="1" applyFill="1" applyBorder="1" applyAlignment="1">
      <alignment horizontal="center" vertical="center" wrapText="1"/>
    </xf>
    <xf numFmtId="0" fontId="34" fillId="3" borderId="61" xfId="0" applyFont="1" applyFill="1" applyBorder="1" applyAlignment="1">
      <alignment horizontal="center" vertical="center" wrapText="1"/>
    </xf>
    <xf numFmtId="0" fontId="34" fillId="3" borderId="62" xfId="0" applyFont="1" applyFill="1" applyBorder="1" applyAlignment="1">
      <alignment horizontal="center" vertical="center" wrapText="1"/>
    </xf>
    <xf numFmtId="0" fontId="34" fillId="3" borderId="63" xfId="0" applyFont="1" applyFill="1" applyBorder="1" applyAlignment="1">
      <alignment horizontal="center" vertical="center" wrapText="1"/>
    </xf>
    <xf numFmtId="0" fontId="34" fillId="3" borderId="1" xfId="0" applyFont="1" applyFill="1" applyBorder="1" applyAlignment="1">
      <alignment horizontal="center" vertical="center" wrapText="1"/>
    </xf>
    <xf numFmtId="0" fontId="34" fillId="3" borderId="57" xfId="0" applyFont="1" applyFill="1" applyBorder="1" applyAlignment="1">
      <alignment horizontal="center" vertical="center" wrapText="1"/>
    </xf>
    <xf numFmtId="0" fontId="34" fillId="3" borderId="58" xfId="0" applyFont="1" applyFill="1" applyBorder="1" applyAlignment="1">
      <alignment horizontal="center" vertical="center" wrapText="1"/>
    </xf>
    <xf numFmtId="0" fontId="34" fillId="3" borderId="59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 wrapText="1"/>
    </xf>
    <xf numFmtId="0" fontId="11" fillId="0" borderId="54" xfId="0" applyFont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1" fillId="0" borderId="89" xfId="0" applyFont="1" applyBorder="1" applyAlignment="1">
      <alignment horizontal="center" vertical="center" wrapText="1"/>
    </xf>
    <xf numFmtId="0" fontId="11" fillId="0" borderId="9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center" vertical="center" wrapText="1"/>
    </xf>
    <xf numFmtId="0" fontId="11" fillId="0" borderId="51" xfId="0" applyFont="1" applyFill="1" applyBorder="1" applyAlignment="1">
      <alignment horizontal="center" vertical="center" wrapText="1"/>
    </xf>
    <xf numFmtId="0" fontId="11" fillId="0" borderId="52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4" fillId="3" borderId="92" xfId="0" applyFont="1" applyFill="1" applyBorder="1" applyAlignment="1">
      <alignment horizontal="center" vertical="center" wrapText="1"/>
    </xf>
    <xf numFmtId="0" fontId="34" fillId="3" borderId="93" xfId="0" applyFont="1" applyFill="1" applyBorder="1" applyAlignment="1">
      <alignment horizontal="center" vertical="center" wrapText="1"/>
    </xf>
    <xf numFmtId="0" fontId="29" fillId="0" borderId="37" xfId="0" applyFont="1" applyBorder="1" applyAlignment="1">
      <alignment horizontal="left" vertical="center"/>
    </xf>
    <xf numFmtId="0" fontId="29" fillId="0" borderId="51" xfId="0" applyFont="1" applyBorder="1" applyAlignment="1">
      <alignment horizontal="left" vertical="center"/>
    </xf>
    <xf numFmtId="0" fontId="29" fillId="0" borderId="52" xfId="0" applyFont="1" applyBorder="1" applyAlignment="1">
      <alignment horizontal="left" vertical="center"/>
    </xf>
    <xf numFmtId="0" fontId="37" fillId="0" borderId="12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34" fillId="3" borderId="37" xfId="0" applyFont="1" applyFill="1" applyBorder="1" applyAlignment="1">
      <alignment horizontal="center" vertical="center" wrapText="1"/>
    </xf>
    <xf numFmtId="0" fontId="34" fillId="3" borderId="52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right" vertical="center"/>
    </xf>
    <xf numFmtId="0" fontId="36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0" borderId="22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/>
    </xf>
    <xf numFmtId="0" fontId="11" fillId="4" borderId="22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indexed="50"/>
  </sheetPr>
  <dimension ref="A1:N144"/>
  <sheetViews>
    <sheetView view="pageBreakPreview" zoomScale="75" zoomScaleNormal="75" workbookViewId="0">
      <pane xSplit="1" ySplit="9" topLeftCell="B109" activePane="bottomRight" state="frozen"/>
      <selection pane="topRight" activeCell="B1" sqref="B1"/>
      <selection pane="bottomLeft" activeCell="A10" sqref="A10"/>
      <selection pane="bottomRight" activeCell="F135" sqref="F135"/>
    </sheetView>
  </sheetViews>
  <sheetFormatPr defaultRowHeight="12.75"/>
  <cols>
    <col min="1" max="1" width="74.7109375" customWidth="1"/>
    <col min="2" max="2" width="11.7109375" customWidth="1"/>
    <col min="3" max="3" width="13.85546875" customWidth="1"/>
    <col min="4" max="4" width="14.140625" customWidth="1"/>
    <col min="5" max="5" width="13" customWidth="1"/>
    <col min="6" max="7" width="13.7109375" bestFit="1" customWidth="1"/>
    <col min="8" max="9" width="12" bestFit="1" customWidth="1"/>
  </cols>
  <sheetData>
    <row r="1" spans="1:9" ht="37.15" customHeight="1">
      <c r="A1" s="418" t="s">
        <v>565</v>
      </c>
      <c r="B1" s="418"/>
      <c r="C1" s="418"/>
      <c r="D1" s="418"/>
      <c r="E1" s="418"/>
      <c r="F1" s="418"/>
      <c r="H1" s="416" t="s">
        <v>297</v>
      </c>
      <c r="I1" s="416"/>
    </row>
    <row r="2" spans="1:9" ht="39" customHeight="1">
      <c r="A2" s="303"/>
      <c r="B2" s="303"/>
      <c r="C2" s="303"/>
      <c r="D2" s="303"/>
      <c r="E2" s="303"/>
      <c r="F2" s="303"/>
      <c r="H2" s="417" t="s">
        <v>566</v>
      </c>
      <c r="I2" s="417"/>
    </row>
    <row r="3" spans="1:9" ht="14.25" customHeight="1">
      <c r="A3" s="1"/>
      <c r="B3" s="2"/>
      <c r="C3" s="1"/>
      <c r="D3" s="1"/>
      <c r="E3" s="305"/>
      <c r="F3" s="305"/>
      <c r="G3" s="305"/>
    </row>
    <row r="4" spans="1:9" ht="51" customHeight="1">
      <c r="A4" s="422" t="s">
        <v>567</v>
      </c>
      <c r="B4" s="422"/>
      <c r="C4" s="422"/>
      <c r="D4" s="422"/>
      <c r="E4" s="422"/>
      <c r="F4" s="422"/>
      <c r="G4" s="422"/>
      <c r="H4" s="422"/>
      <c r="I4" s="422"/>
    </row>
    <row r="5" spans="1:9" ht="14.25" customHeight="1">
      <c r="A5" s="15"/>
      <c r="B5" s="15"/>
      <c r="C5" s="15"/>
      <c r="D5" s="15"/>
      <c r="E5" s="15"/>
      <c r="F5" s="15"/>
      <c r="G5" s="15"/>
    </row>
    <row r="6" spans="1:9" ht="21" customHeight="1">
      <c r="A6" s="419" t="s">
        <v>19</v>
      </c>
      <c r="B6" s="428" t="s">
        <v>20</v>
      </c>
      <c r="C6" s="419" t="s">
        <v>460</v>
      </c>
      <c r="D6" s="419" t="s">
        <v>568</v>
      </c>
      <c r="E6" s="419" t="s">
        <v>569</v>
      </c>
      <c r="F6" s="423" t="s">
        <v>300</v>
      </c>
      <c r="G6" s="424"/>
      <c r="H6" s="424"/>
      <c r="I6" s="427"/>
    </row>
    <row r="7" spans="1:9" ht="33" customHeight="1">
      <c r="A7" s="420"/>
      <c r="B7" s="429"/>
      <c r="C7" s="420"/>
      <c r="D7" s="420"/>
      <c r="E7" s="420"/>
      <c r="F7" s="423" t="s">
        <v>454</v>
      </c>
      <c r="G7" s="424"/>
      <c r="H7" s="425" t="s">
        <v>461</v>
      </c>
      <c r="I7" s="425" t="s">
        <v>570</v>
      </c>
    </row>
    <row r="8" spans="1:9" ht="22.9" customHeight="1">
      <c r="A8" s="421"/>
      <c r="B8" s="430"/>
      <c r="C8" s="421"/>
      <c r="D8" s="421"/>
      <c r="E8" s="421"/>
      <c r="F8" s="20" t="s">
        <v>287</v>
      </c>
      <c r="G8" s="304" t="s">
        <v>10</v>
      </c>
      <c r="H8" s="426"/>
      <c r="I8" s="426"/>
    </row>
    <row r="9" spans="1:9" ht="18.75">
      <c r="A9" s="408" t="s">
        <v>21</v>
      </c>
      <c r="B9" s="409"/>
      <c r="C9" s="409"/>
      <c r="D9" s="409"/>
      <c r="E9" s="409"/>
      <c r="F9" s="409"/>
      <c r="G9" s="409"/>
      <c r="H9" s="409"/>
      <c r="I9" s="409"/>
    </row>
    <row r="10" spans="1:9" ht="39">
      <c r="A10" s="25" t="s">
        <v>344</v>
      </c>
      <c r="B10" s="39" t="s">
        <v>22</v>
      </c>
      <c r="C10" s="394">
        <f>C12+C14+C16+C18+C19+C20</f>
        <v>1761.8679</v>
      </c>
      <c r="D10" s="394">
        <f t="shared" ref="D10:I10" si="0">D12+D14+D16+D18+D19+D20</f>
        <v>2005.5007599999999</v>
      </c>
      <c r="E10" s="394">
        <f t="shared" si="0"/>
        <v>2166.7130000000002</v>
      </c>
      <c r="F10" s="394">
        <f t="shared" si="0"/>
        <v>2247.25</v>
      </c>
      <c r="G10" s="394">
        <f t="shared" si="0"/>
        <v>2325.7930000000001</v>
      </c>
      <c r="H10" s="394">
        <f t="shared" si="0"/>
        <v>2441.3281999999999</v>
      </c>
      <c r="I10" s="394">
        <f t="shared" si="0"/>
        <v>2578.3539999999998</v>
      </c>
    </row>
    <row r="11" spans="1:9" ht="18.75">
      <c r="A11" s="82" t="s">
        <v>23</v>
      </c>
      <c r="B11" s="50"/>
      <c r="C11" s="51"/>
      <c r="D11" s="51"/>
      <c r="E11" s="51"/>
      <c r="F11" s="51"/>
      <c r="G11" s="52"/>
      <c r="H11" s="51"/>
      <c r="I11" s="52"/>
    </row>
    <row r="12" spans="1:9" ht="18.75">
      <c r="A12" s="54" t="s">
        <v>254</v>
      </c>
      <c r="B12" s="41" t="s">
        <v>22</v>
      </c>
      <c r="C12" s="237">
        <v>1302.6079999999999</v>
      </c>
      <c r="D12" s="237">
        <v>1550.827</v>
      </c>
      <c r="E12" s="237">
        <v>1696.566</v>
      </c>
      <c r="F12" s="237">
        <v>1762.12</v>
      </c>
      <c r="G12" s="237">
        <v>1824.58</v>
      </c>
      <c r="H12" s="237">
        <v>1916.85</v>
      </c>
      <c r="I12" s="237">
        <v>2035.03</v>
      </c>
    </row>
    <row r="13" spans="1:9" ht="18.75">
      <c r="A13" s="55" t="s">
        <v>274</v>
      </c>
      <c r="B13" s="41" t="s">
        <v>22</v>
      </c>
      <c r="C13" s="237"/>
      <c r="D13" s="237"/>
      <c r="E13" s="237"/>
      <c r="F13" s="237"/>
      <c r="G13" s="237"/>
      <c r="H13" s="237"/>
      <c r="I13" s="237"/>
    </row>
    <row r="14" spans="1:9" ht="18.75">
      <c r="A14" s="56" t="s">
        <v>262</v>
      </c>
      <c r="B14" s="41" t="s">
        <v>22</v>
      </c>
      <c r="C14" s="237">
        <f>'Приложение 2'!I33</f>
        <v>38.987000000000002</v>
      </c>
      <c r="D14" s="237">
        <f>'Приложение 2'!J33</f>
        <v>35.314</v>
      </c>
      <c r="E14" s="237">
        <f>'Приложение 2'!K33</f>
        <v>35</v>
      </c>
      <c r="F14" s="237">
        <v>35</v>
      </c>
      <c r="G14" s="237">
        <f>'Приложение 2'!F33</f>
        <v>35</v>
      </c>
      <c r="H14" s="237">
        <f>'Приложение 2'!G33</f>
        <v>39</v>
      </c>
      <c r="I14" s="237">
        <f>'Приложение 2'!H33</f>
        <v>39</v>
      </c>
    </row>
    <row r="15" spans="1:9" ht="18.75">
      <c r="A15" s="56" t="s">
        <v>263</v>
      </c>
      <c r="B15" s="41" t="s">
        <v>22</v>
      </c>
      <c r="C15" s="237"/>
      <c r="D15" s="237"/>
      <c r="E15" s="237"/>
      <c r="F15" s="237"/>
      <c r="G15" s="237"/>
      <c r="H15" s="237"/>
      <c r="I15" s="237"/>
    </row>
    <row r="16" spans="1:9" ht="18.75">
      <c r="A16" s="56" t="s">
        <v>275</v>
      </c>
      <c r="B16" s="41" t="s">
        <v>22</v>
      </c>
      <c r="C16" s="237">
        <f>'Приложение 2'!I22</f>
        <v>44.646100000000004</v>
      </c>
      <c r="D16" s="237">
        <f>'Приложение 2'!J22</f>
        <v>51.270399999999995</v>
      </c>
      <c r="E16" s="237">
        <f>'Приложение 2'!K22</f>
        <v>46.900000000000006</v>
      </c>
      <c r="F16" s="237">
        <v>46.9</v>
      </c>
      <c r="G16" s="237">
        <f>'Приложение 2'!L22</f>
        <v>46.900000000000006</v>
      </c>
      <c r="H16" s="237">
        <f>'Приложение 2'!M22</f>
        <v>49.125</v>
      </c>
      <c r="I16" s="237">
        <f>'Приложение 2'!N22</f>
        <v>51.65</v>
      </c>
    </row>
    <row r="17" spans="1:9" ht="18.75">
      <c r="A17" s="56" t="s">
        <v>32</v>
      </c>
      <c r="B17" s="41" t="s">
        <v>22</v>
      </c>
      <c r="C17" s="237"/>
      <c r="D17" s="237"/>
      <c r="E17" s="237"/>
      <c r="F17" s="237"/>
      <c r="G17" s="237"/>
      <c r="H17" s="237"/>
      <c r="I17" s="237"/>
    </row>
    <row r="18" spans="1:9" ht="56.25" customHeight="1">
      <c r="A18" s="55" t="s">
        <v>4</v>
      </c>
      <c r="B18" s="41" t="s">
        <v>22</v>
      </c>
      <c r="C18" s="237">
        <v>266.49400000000003</v>
      </c>
      <c r="D18" s="237">
        <v>279.76</v>
      </c>
      <c r="E18" s="237">
        <v>302.89</v>
      </c>
      <c r="F18" s="237">
        <v>315.13</v>
      </c>
      <c r="G18" s="237">
        <v>321.19</v>
      </c>
      <c r="H18" s="237">
        <v>337.68</v>
      </c>
      <c r="I18" s="237">
        <v>354</v>
      </c>
    </row>
    <row r="19" spans="1:9" ht="18.75">
      <c r="A19" s="56" t="s">
        <v>265</v>
      </c>
      <c r="B19" s="41" t="s">
        <v>22</v>
      </c>
      <c r="C19" s="237">
        <v>99.261799999999994</v>
      </c>
      <c r="D19" s="237">
        <v>76.856489999999994</v>
      </c>
      <c r="E19" s="237">
        <v>72.89</v>
      </c>
      <c r="F19" s="237">
        <v>75</v>
      </c>
      <c r="G19" s="237">
        <v>85</v>
      </c>
      <c r="H19" s="237">
        <v>85</v>
      </c>
      <c r="I19" s="237">
        <v>85</v>
      </c>
    </row>
    <row r="20" spans="1:9" ht="18.75">
      <c r="A20" s="56" t="s">
        <v>270</v>
      </c>
      <c r="B20" s="41" t="s">
        <v>22</v>
      </c>
      <c r="C20" s="237">
        <f>'Приложение 2'!I48</f>
        <v>9.8710000000000004</v>
      </c>
      <c r="D20" s="237">
        <f>'Приложение 2'!J48</f>
        <v>11.47287</v>
      </c>
      <c r="E20" s="237">
        <f>'Приложение 2'!K48</f>
        <v>12.467000000000004</v>
      </c>
      <c r="F20" s="237">
        <v>13.1</v>
      </c>
      <c r="G20" s="237">
        <f>'Приложение 2'!L48</f>
        <v>13.123000000000001</v>
      </c>
      <c r="H20" s="237">
        <f>'Приложение 2'!M48</f>
        <v>13.673200000000001</v>
      </c>
      <c r="I20" s="237">
        <f>'Приложение 2'!N48</f>
        <v>13.673999999999999</v>
      </c>
    </row>
    <row r="21" spans="1:9" ht="58.5">
      <c r="A21" s="25" t="s">
        <v>345</v>
      </c>
      <c r="B21" s="41" t="s">
        <v>22</v>
      </c>
      <c r="C21" s="237">
        <f>'Приложение 2'!I20</f>
        <v>299.66909999999996</v>
      </c>
      <c r="D21" s="237">
        <f>'Приложение 2'!J20</f>
        <v>328.67856999999998</v>
      </c>
      <c r="E21" s="237">
        <f>'Приложение 2'!K20</f>
        <v>340.33299999999997</v>
      </c>
      <c r="F21" s="237">
        <v>363.17660000000001</v>
      </c>
      <c r="G21" s="237">
        <f>'Приложение 2'!L20</f>
        <v>366.41249999999997</v>
      </c>
      <c r="H21" s="237">
        <f>'Приложение 2'!M20</f>
        <v>421.29507000000001</v>
      </c>
      <c r="I21" s="237">
        <f>'Приложение 2'!N20</f>
        <v>461.91899999999998</v>
      </c>
    </row>
    <row r="22" spans="1:9" ht="44.25" customHeight="1">
      <c r="A22" s="79" t="s">
        <v>416</v>
      </c>
      <c r="B22" s="48" t="s">
        <v>22</v>
      </c>
      <c r="C22" s="126">
        <f>'Приложение 2'!O65</f>
        <v>143.93049999999999</v>
      </c>
      <c r="D22" s="126">
        <f>'Приложение 2'!P65</f>
        <v>151.42290000000003</v>
      </c>
      <c r="E22" s="126">
        <f>'Приложение 2'!Q65</f>
        <v>197.3843</v>
      </c>
      <c r="F22" s="126">
        <v>176.14</v>
      </c>
      <c r="G22" s="126">
        <f>'Приложение 2'!R65</f>
        <v>199.47910000000002</v>
      </c>
      <c r="H22" s="126">
        <f>'Приложение 2'!S65</f>
        <v>225.33544999999998</v>
      </c>
      <c r="I22" s="126">
        <f>'Приложение 2'!T65</f>
        <v>237.91269999999997</v>
      </c>
    </row>
    <row r="23" spans="1:9" ht="18.75">
      <c r="A23" s="413" t="s">
        <v>26</v>
      </c>
      <c r="B23" s="414"/>
      <c r="C23" s="414"/>
      <c r="D23" s="414"/>
      <c r="E23" s="414"/>
      <c r="F23" s="414"/>
      <c r="G23" s="414"/>
      <c r="H23" s="414"/>
      <c r="I23" s="415"/>
    </row>
    <row r="24" spans="1:9" ht="18.75">
      <c r="A24" s="80" t="s">
        <v>318</v>
      </c>
      <c r="B24" s="49"/>
      <c r="C24" s="49"/>
      <c r="D24" s="49"/>
      <c r="E24" s="49"/>
      <c r="F24" s="49"/>
      <c r="G24" s="49"/>
      <c r="H24" s="49"/>
      <c r="I24" s="49"/>
    </row>
    <row r="25" spans="1:9" ht="44.25" customHeight="1">
      <c r="A25" s="59" t="s">
        <v>332</v>
      </c>
      <c r="B25" s="41" t="s">
        <v>22</v>
      </c>
      <c r="C25" s="295">
        <f>C29+C35</f>
        <v>85.162100000000009</v>
      </c>
      <c r="D25" s="295">
        <f t="shared" ref="D25:I25" si="1">D29+D35</f>
        <v>86.584399999999988</v>
      </c>
      <c r="E25" s="295">
        <f t="shared" si="1"/>
        <v>81.900000000000006</v>
      </c>
      <c r="F25" s="295">
        <f t="shared" si="1"/>
        <v>79.900000000000006</v>
      </c>
      <c r="G25" s="295">
        <f t="shared" si="1"/>
        <v>81.900000000000006</v>
      </c>
      <c r="H25" s="295">
        <f t="shared" si="1"/>
        <v>88.125</v>
      </c>
      <c r="I25" s="295">
        <f t="shared" si="1"/>
        <v>90.65</v>
      </c>
    </row>
    <row r="26" spans="1:9" ht="18.75">
      <c r="A26" s="59" t="s">
        <v>320</v>
      </c>
      <c r="B26" s="44" t="s">
        <v>24</v>
      </c>
      <c r="C26" s="44">
        <v>84</v>
      </c>
      <c r="D26" s="234">
        <f>'Прил 3 (расчет ИФО) (2)'!P211</f>
        <v>90.991519125804871</v>
      </c>
      <c r="E26" s="234">
        <f>'Прил 3 (расчет ИФО) (2)'!Q211</f>
        <v>99.359771351368138</v>
      </c>
      <c r="F26" s="44">
        <v>100</v>
      </c>
      <c r="G26" s="234">
        <f>'Прил 3 (расчет ИФО) (2)'!R211</f>
        <v>100</v>
      </c>
      <c r="H26" s="234">
        <f>'Прил 3 (расчет ИФО) (2)'!S211</f>
        <v>107.79151788060304</v>
      </c>
      <c r="I26" s="234">
        <f>'Прил 3 (расчет ИФО) (2)'!T211</f>
        <v>100</v>
      </c>
    </row>
    <row r="27" spans="1:9" ht="18.75">
      <c r="A27" s="60" t="s">
        <v>43</v>
      </c>
      <c r="B27" s="41"/>
      <c r="C27" s="44"/>
      <c r="D27" s="44"/>
      <c r="E27" s="44"/>
      <c r="F27" s="44"/>
      <c r="G27" s="44"/>
      <c r="H27" s="44"/>
      <c r="I27" s="44"/>
    </row>
    <row r="28" spans="1:9" ht="18.75">
      <c r="A28" s="58" t="s">
        <v>27</v>
      </c>
      <c r="B28" s="41"/>
      <c r="C28" s="42"/>
      <c r="D28" s="42"/>
      <c r="E28" s="42"/>
      <c r="F28" s="42"/>
      <c r="G28" s="45"/>
      <c r="H28" s="42"/>
      <c r="I28" s="45"/>
    </row>
    <row r="29" spans="1:9" ht="37.5">
      <c r="A29" s="61" t="s">
        <v>331</v>
      </c>
      <c r="B29" s="41" t="s">
        <v>22</v>
      </c>
      <c r="C29" s="42">
        <f>'Приложение 2'!C33</f>
        <v>38.987000000000002</v>
      </c>
      <c r="D29" s="42">
        <f>'Приложение 2'!D33</f>
        <v>35.314</v>
      </c>
      <c r="E29" s="42">
        <f>'Приложение 2'!E33</f>
        <v>35</v>
      </c>
      <c r="F29" s="42">
        <v>30</v>
      </c>
      <c r="G29" s="45">
        <f>'Приложение 2'!F33</f>
        <v>35</v>
      </c>
      <c r="H29" s="45">
        <f>'Приложение 2'!G33</f>
        <v>39</v>
      </c>
      <c r="I29" s="45">
        <f>'Приложение 2'!H33</f>
        <v>39</v>
      </c>
    </row>
    <row r="30" spans="1:9" ht="18.75">
      <c r="A30" s="61" t="s">
        <v>5</v>
      </c>
      <c r="B30" s="41" t="s">
        <v>24</v>
      </c>
      <c r="C30" s="42">
        <v>77</v>
      </c>
      <c r="D30" s="235">
        <f>'Прил 3 (расчет ИФО) (2)'!P11</f>
        <v>89.682539682539684</v>
      </c>
      <c r="E30" s="235">
        <v>99.6</v>
      </c>
      <c r="F30" s="42">
        <v>100</v>
      </c>
      <c r="G30" s="236">
        <f>'Прил 3 (расчет ИФО) (2)'!R11</f>
        <v>100</v>
      </c>
      <c r="H30" s="236">
        <f>'Прил 3 (расчет ИФО) (2)'!S11</f>
        <v>111.11111111111111</v>
      </c>
      <c r="I30" s="236">
        <f>'Прил 3 (расчет ИФО) (2)'!T11</f>
        <v>100</v>
      </c>
    </row>
    <row r="31" spans="1:9" ht="18.75">
      <c r="A31" s="58" t="s">
        <v>28</v>
      </c>
      <c r="B31" s="41"/>
      <c r="C31" s="42"/>
      <c r="D31" s="42"/>
      <c r="E31" s="42"/>
      <c r="F31" s="42"/>
      <c r="G31" s="45"/>
      <c r="H31" s="42"/>
      <c r="I31" s="45"/>
    </row>
    <row r="32" spans="1:9" ht="37.5">
      <c r="A32" s="61" t="s">
        <v>331</v>
      </c>
      <c r="B32" s="41" t="s">
        <v>22</v>
      </c>
      <c r="C32" s="42"/>
      <c r="D32" s="42"/>
      <c r="E32" s="42"/>
      <c r="F32" s="42"/>
      <c r="G32" s="45"/>
      <c r="H32" s="42"/>
      <c r="I32" s="45"/>
    </row>
    <row r="33" spans="1:9" ht="18.75">
      <c r="A33" s="61" t="s">
        <v>5</v>
      </c>
      <c r="B33" s="41" t="s">
        <v>24</v>
      </c>
      <c r="C33" s="42"/>
      <c r="D33" s="42"/>
      <c r="E33" s="42"/>
      <c r="F33" s="42"/>
      <c r="G33" s="45"/>
      <c r="H33" s="42"/>
      <c r="I33" s="45"/>
    </row>
    <row r="34" spans="1:9" ht="37.5" customHeight="1">
      <c r="A34" s="58" t="s">
        <v>29</v>
      </c>
      <c r="B34" s="41"/>
      <c r="C34" s="42"/>
      <c r="D34" s="42"/>
      <c r="E34" s="42"/>
      <c r="F34" s="42"/>
      <c r="G34" s="45"/>
      <c r="H34" s="42"/>
      <c r="I34" s="45"/>
    </row>
    <row r="35" spans="1:9" ht="37.5">
      <c r="A35" s="61" t="s">
        <v>331</v>
      </c>
      <c r="B35" s="41" t="s">
        <v>22</v>
      </c>
      <c r="C35" s="42">
        <f>'Приложение 2'!C22</f>
        <v>46.1751</v>
      </c>
      <c r="D35" s="42">
        <f>'Приложение 2'!D22</f>
        <v>51.270399999999995</v>
      </c>
      <c r="E35" s="42">
        <f>'Приложение 2'!E22</f>
        <v>46.900000000000006</v>
      </c>
      <c r="F35" s="42">
        <v>49.9</v>
      </c>
      <c r="G35" s="45">
        <f>'Приложение 2'!F22</f>
        <v>46.900000000000006</v>
      </c>
      <c r="H35" s="45">
        <f>'Приложение 2'!G22</f>
        <v>49.125</v>
      </c>
      <c r="I35" s="45">
        <f>'Приложение 2'!H22</f>
        <v>51.65</v>
      </c>
    </row>
    <row r="36" spans="1:9" ht="18.75">
      <c r="A36" s="61" t="s">
        <v>5</v>
      </c>
      <c r="B36" s="41" t="s">
        <v>24</v>
      </c>
      <c r="C36" s="42">
        <v>108</v>
      </c>
      <c r="D36" s="235">
        <v>94</v>
      </c>
      <c r="E36" s="235">
        <f>'Прил 3 (расчет ИФО) (2)'!Q209</f>
        <v>98.898696030992824</v>
      </c>
      <c r="F36" s="42">
        <v>100</v>
      </c>
      <c r="G36" s="236">
        <f>'Прил 3 (расчет ИФО) (2)'!R209</f>
        <v>100</v>
      </c>
      <c r="H36" s="236">
        <f>'Прил 3 (расчет ИФО) (2)'!S209</f>
        <v>100</v>
      </c>
      <c r="I36" s="236">
        <f>'Прил 3 (расчет ИФО) (2)'!T209</f>
        <v>100</v>
      </c>
    </row>
    <row r="37" spans="1:9" ht="18.75">
      <c r="A37" s="62" t="s">
        <v>30</v>
      </c>
      <c r="B37" s="46"/>
      <c r="C37" s="42"/>
      <c r="D37" s="42"/>
      <c r="E37" s="42"/>
      <c r="F37" s="63"/>
      <c r="G37" s="42"/>
      <c r="H37" s="63"/>
      <c r="I37" s="42"/>
    </row>
    <row r="38" spans="1:9" ht="18.75">
      <c r="A38" s="64" t="s">
        <v>31</v>
      </c>
      <c r="B38" s="41" t="s">
        <v>22</v>
      </c>
      <c r="C38" s="237">
        <v>1374.81</v>
      </c>
      <c r="D38" s="237">
        <v>1621.34</v>
      </c>
      <c r="E38" s="237">
        <v>1686</v>
      </c>
      <c r="F38" s="237">
        <v>1720</v>
      </c>
      <c r="G38" s="237">
        <v>1754</v>
      </c>
      <c r="H38" s="237">
        <v>1772</v>
      </c>
      <c r="I38" s="237">
        <v>1790</v>
      </c>
    </row>
    <row r="39" spans="1:9" ht="37.5">
      <c r="A39" s="64" t="s">
        <v>6</v>
      </c>
      <c r="B39" s="41" t="s">
        <v>24</v>
      </c>
      <c r="C39" s="42">
        <v>104</v>
      </c>
      <c r="D39" s="235">
        <f>'Прил 3 (расчет ИФО) (2)'!P223</f>
        <v>102.10063704975192</v>
      </c>
      <c r="E39" s="235">
        <f>'Прил 3 (расчет ИФО) (2)'!Q223</f>
        <v>104.50386145177293</v>
      </c>
      <c r="F39" s="42">
        <v>101</v>
      </c>
      <c r="G39" s="236">
        <f>'Прил 3 (расчет ИФО) (2)'!R223</f>
        <v>102.88992255016763</v>
      </c>
      <c r="H39" s="236">
        <f>'Прил 3 (расчет ИФО) (2)'!S223</f>
        <v>101.21208827204546</v>
      </c>
      <c r="I39" s="236">
        <f>'Прил 3 (расчет ИФО) (2)'!T223</f>
        <v>100.79232484571774</v>
      </c>
    </row>
    <row r="40" spans="1:9" ht="18.75">
      <c r="A40" s="65" t="s">
        <v>32</v>
      </c>
      <c r="B40" s="46"/>
      <c r="C40" s="42"/>
      <c r="D40" s="42"/>
      <c r="E40" s="42"/>
      <c r="F40" s="63"/>
      <c r="G40" s="42"/>
      <c r="H40" s="63"/>
      <c r="I40" s="42"/>
    </row>
    <row r="41" spans="1:9" ht="37.5">
      <c r="A41" s="66" t="s">
        <v>7</v>
      </c>
      <c r="B41" s="41" t="s">
        <v>22</v>
      </c>
      <c r="C41" s="42"/>
      <c r="D41" s="42"/>
      <c r="E41" s="42"/>
      <c r="F41" s="42"/>
      <c r="G41" s="47"/>
      <c r="H41" s="42"/>
      <c r="I41" s="47"/>
    </row>
    <row r="42" spans="1:9" ht="18.75">
      <c r="A42" s="66" t="s">
        <v>33</v>
      </c>
      <c r="B42" s="41" t="s">
        <v>34</v>
      </c>
      <c r="C42" s="42"/>
      <c r="D42" s="42"/>
      <c r="E42" s="42"/>
      <c r="F42" s="42"/>
      <c r="G42" s="47"/>
      <c r="H42" s="42"/>
      <c r="I42" s="47"/>
    </row>
    <row r="43" spans="1:9" ht="18.75">
      <c r="A43" s="66" t="s">
        <v>35</v>
      </c>
      <c r="B43" s="41" t="s">
        <v>34</v>
      </c>
      <c r="C43" s="42"/>
      <c r="D43" s="42"/>
      <c r="E43" s="42"/>
      <c r="F43" s="42"/>
      <c r="G43" s="47"/>
      <c r="H43" s="42"/>
      <c r="I43" s="47"/>
    </row>
    <row r="44" spans="1:9" ht="18.75">
      <c r="A44" s="65" t="s">
        <v>36</v>
      </c>
      <c r="B44" s="46"/>
      <c r="C44" s="42"/>
      <c r="D44" s="42"/>
      <c r="E44" s="42"/>
      <c r="F44" s="63"/>
      <c r="G44" s="45"/>
      <c r="H44" s="63"/>
      <c r="I44" s="45"/>
    </row>
    <row r="45" spans="1:9" ht="18.75">
      <c r="A45" s="66" t="s">
        <v>37</v>
      </c>
      <c r="B45" s="41" t="s">
        <v>22</v>
      </c>
      <c r="C45" s="42">
        <v>737.14</v>
      </c>
      <c r="D45" s="42">
        <v>834.53</v>
      </c>
      <c r="E45" s="42">
        <v>907.77700000000004</v>
      </c>
      <c r="F45" s="42">
        <v>956.8</v>
      </c>
      <c r="G45" s="47">
        <v>962.7</v>
      </c>
      <c r="H45" s="42">
        <v>1022.21</v>
      </c>
      <c r="I45" s="47">
        <v>1092.8900000000001</v>
      </c>
    </row>
    <row r="46" spans="1:9" ht="18.75">
      <c r="A46" s="66" t="s">
        <v>38</v>
      </c>
      <c r="B46" s="41" t="s">
        <v>24</v>
      </c>
      <c r="C46" s="42">
        <v>100</v>
      </c>
      <c r="D46" s="42">
        <v>99.4</v>
      </c>
      <c r="E46" s="42">
        <v>101</v>
      </c>
      <c r="F46" s="42">
        <v>100</v>
      </c>
      <c r="G46" s="45">
        <v>101</v>
      </c>
      <c r="H46" s="42">
        <v>102</v>
      </c>
      <c r="I46" s="45">
        <v>103</v>
      </c>
    </row>
    <row r="47" spans="1:9" ht="18.75">
      <c r="A47" s="62" t="s">
        <v>39</v>
      </c>
      <c r="B47" s="46"/>
      <c r="C47" s="42"/>
      <c r="D47" s="42"/>
      <c r="E47" s="42"/>
      <c r="F47" s="42"/>
      <c r="G47" s="45"/>
      <c r="H47" s="42"/>
      <c r="I47" s="45"/>
    </row>
    <row r="48" spans="1:9" ht="37.5">
      <c r="A48" s="64" t="s">
        <v>337</v>
      </c>
      <c r="B48" s="41" t="s">
        <v>40</v>
      </c>
      <c r="C48" s="42">
        <f>C50+C52+C54+C56+C58</f>
        <v>47</v>
      </c>
      <c r="D48" s="42">
        <f t="shared" ref="D48:I48" si="2">D50+D52+D54+D56+D58</f>
        <v>76</v>
      </c>
      <c r="E48" s="42">
        <f t="shared" si="2"/>
        <v>76</v>
      </c>
      <c r="F48" s="42">
        <f t="shared" si="2"/>
        <v>76</v>
      </c>
      <c r="G48" s="42">
        <f t="shared" si="2"/>
        <v>76</v>
      </c>
      <c r="H48" s="42">
        <f t="shared" si="2"/>
        <v>76</v>
      </c>
      <c r="I48" s="42">
        <f t="shared" si="2"/>
        <v>76</v>
      </c>
    </row>
    <row r="49" spans="1:9" ht="18.75">
      <c r="A49" s="64" t="s">
        <v>319</v>
      </c>
      <c r="B49" s="41"/>
      <c r="C49" s="42"/>
      <c r="D49" s="42"/>
      <c r="E49" s="42"/>
      <c r="F49" s="42"/>
      <c r="G49" s="47"/>
      <c r="H49" s="42"/>
      <c r="I49" s="47"/>
    </row>
    <row r="50" spans="1:9" ht="18.75">
      <c r="A50" s="64" t="s">
        <v>254</v>
      </c>
      <c r="B50" s="41" t="s">
        <v>40</v>
      </c>
      <c r="C50" s="42">
        <v>18</v>
      </c>
      <c r="D50" s="42">
        <v>46</v>
      </c>
      <c r="E50" s="42">
        <v>46</v>
      </c>
      <c r="F50" s="42">
        <v>46</v>
      </c>
      <c r="G50" s="42">
        <v>46</v>
      </c>
      <c r="H50" s="42">
        <v>46</v>
      </c>
      <c r="I50" s="42">
        <v>46</v>
      </c>
    </row>
    <row r="51" spans="1:9" ht="18.75">
      <c r="A51" s="64" t="s">
        <v>315</v>
      </c>
      <c r="B51" s="41" t="s">
        <v>40</v>
      </c>
      <c r="C51" s="42"/>
      <c r="D51" s="42"/>
      <c r="E51" s="42"/>
      <c r="F51" s="42"/>
      <c r="G51" s="47"/>
      <c r="H51" s="42"/>
      <c r="I51" s="47"/>
    </row>
    <row r="52" spans="1:9" ht="18.75">
      <c r="A52" s="64" t="s">
        <v>262</v>
      </c>
      <c r="B52" s="41" t="s">
        <v>40</v>
      </c>
      <c r="C52" s="42">
        <v>1</v>
      </c>
      <c r="D52" s="42">
        <v>1</v>
      </c>
      <c r="E52" s="42">
        <v>1</v>
      </c>
      <c r="F52" s="42">
        <v>1</v>
      </c>
      <c r="G52" s="42">
        <v>1</v>
      </c>
      <c r="H52" s="42">
        <v>1</v>
      </c>
      <c r="I52" s="42">
        <v>1</v>
      </c>
    </row>
    <row r="53" spans="1:9" ht="18.75">
      <c r="A53" s="64" t="s">
        <v>263</v>
      </c>
      <c r="B53" s="41" t="s">
        <v>40</v>
      </c>
      <c r="C53" s="42"/>
      <c r="D53" s="42"/>
      <c r="E53" s="42"/>
      <c r="F53" s="42"/>
      <c r="G53" s="47"/>
      <c r="H53" s="42"/>
      <c r="I53" s="47"/>
    </row>
    <row r="54" spans="1:9" ht="20.25" customHeight="1">
      <c r="A54" s="64" t="s">
        <v>264</v>
      </c>
      <c r="B54" s="41" t="s">
        <v>40</v>
      </c>
      <c r="C54" s="42">
        <v>2</v>
      </c>
      <c r="D54" s="42">
        <v>2</v>
      </c>
      <c r="E54" s="42">
        <v>2</v>
      </c>
      <c r="F54" s="42">
        <v>2</v>
      </c>
      <c r="G54" s="42">
        <v>2</v>
      </c>
      <c r="H54" s="42">
        <v>2</v>
      </c>
      <c r="I54" s="42">
        <v>2</v>
      </c>
    </row>
    <row r="55" spans="1:9" ht="18.75">
      <c r="A55" s="64" t="s">
        <v>32</v>
      </c>
      <c r="B55" s="41" t="s">
        <v>40</v>
      </c>
      <c r="C55" s="42"/>
      <c r="D55" s="42"/>
      <c r="E55" s="42"/>
      <c r="F55" s="42"/>
      <c r="G55" s="47"/>
      <c r="H55" s="42"/>
      <c r="I55" s="47"/>
    </row>
    <row r="56" spans="1:9" ht="18.75">
      <c r="A56" s="64" t="s">
        <v>36</v>
      </c>
      <c r="B56" s="41" t="s">
        <v>40</v>
      </c>
      <c r="C56" s="42">
        <v>11</v>
      </c>
      <c r="D56" s="42">
        <v>12</v>
      </c>
      <c r="E56" s="42">
        <v>12</v>
      </c>
      <c r="F56" s="42">
        <v>12</v>
      </c>
      <c r="G56" s="42">
        <v>12</v>
      </c>
      <c r="H56" s="42">
        <v>12</v>
      </c>
      <c r="I56" s="42">
        <v>12</v>
      </c>
    </row>
    <row r="57" spans="1:9" ht="18.75">
      <c r="A57" s="64" t="s">
        <v>265</v>
      </c>
      <c r="B57" s="41" t="s">
        <v>40</v>
      </c>
      <c r="C57" s="42"/>
      <c r="D57" s="42"/>
      <c r="E57" s="42"/>
      <c r="F57" s="42"/>
      <c r="G57" s="42"/>
      <c r="H57" s="42"/>
      <c r="I57" s="42"/>
    </row>
    <row r="58" spans="1:9" ht="18.75">
      <c r="A58" s="64" t="s">
        <v>270</v>
      </c>
      <c r="B58" s="41" t="s">
        <v>40</v>
      </c>
      <c r="C58" s="42">
        <v>15</v>
      </c>
      <c r="D58" s="42">
        <v>15</v>
      </c>
      <c r="E58" s="42">
        <v>15</v>
      </c>
      <c r="F58" s="42">
        <v>15</v>
      </c>
      <c r="G58" s="42">
        <v>15</v>
      </c>
      <c r="H58" s="42">
        <v>15</v>
      </c>
      <c r="I58" s="42">
        <v>15</v>
      </c>
    </row>
    <row r="59" spans="1:9" ht="37.5">
      <c r="A59" s="64" t="s">
        <v>338</v>
      </c>
      <c r="B59" s="41" t="s">
        <v>24</v>
      </c>
      <c r="C59" s="42">
        <v>17</v>
      </c>
      <c r="D59" s="42">
        <v>17</v>
      </c>
      <c r="E59" s="42">
        <v>17.899999999999999</v>
      </c>
      <c r="F59" s="42">
        <v>14.2</v>
      </c>
      <c r="G59" s="47">
        <v>14.3</v>
      </c>
      <c r="H59" s="42">
        <v>14.8</v>
      </c>
      <c r="I59" s="47">
        <v>15</v>
      </c>
    </row>
    <row r="60" spans="1:9" ht="19.5">
      <c r="A60" s="86" t="s">
        <v>335</v>
      </c>
      <c r="B60" s="41" t="s">
        <v>40</v>
      </c>
      <c r="C60" s="42">
        <v>45</v>
      </c>
      <c r="D60" s="42">
        <v>69</v>
      </c>
      <c r="E60" s="42">
        <v>69</v>
      </c>
      <c r="F60" s="42">
        <v>69</v>
      </c>
      <c r="G60" s="42">
        <v>69</v>
      </c>
      <c r="H60" s="42">
        <v>69</v>
      </c>
      <c r="I60" s="42">
        <v>69</v>
      </c>
    </row>
    <row r="61" spans="1:9" ht="37.5">
      <c r="A61" s="64" t="s">
        <v>346</v>
      </c>
      <c r="B61" s="41"/>
      <c r="C61" s="42"/>
      <c r="D61" s="42"/>
      <c r="E61" s="42"/>
      <c r="F61" s="42"/>
      <c r="G61" s="47"/>
      <c r="H61" s="42"/>
      <c r="I61" s="47"/>
    </row>
    <row r="62" spans="1:9" ht="18.75">
      <c r="A62" s="64" t="s">
        <v>316</v>
      </c>
      <c r="B62" s="41" t="s">
        <v>40</v>
      </c>
      <c r="C62" s="42">
        <v>211</v>
      </c>
      <c r="D62" s="42">
        <v>227</v>
      </c>
      <c r="E62" s="42">
        <v>227</v>
      </c>
      <c r="F62" s="42">
        <v>227</v>
      </c>
      <c r="G62" s="42">
        <v>227</v>
      </c>
      <c r="H62" s="42">
        <v>227</v>
      </c>
      <c r="I62" s="42">
        <v>227</v>
      </c>
    </row>
    <row r="63" spans="1:9" ht="39">
      <c r="A63" s="81" t="s">
        <v>8</v>
      </c>
      <c r="B63" s="48" t="s">
        <v>22</v>
      </c>
      <c r="C63" s="126">
        <v>488.928</v>
      </c>
      <c r="D63" s="126">
        <v>142.60599999999999</v>
      </c>
      <c r="E63" s="126">
        <v>152.66999999999999</v>
      </c>
      <c r="F63" s="126">
        <v>161.91</v>
      </c>
      <c r="G63" s="126">
        <v>162.22</v>
      </c>
      <c r="H63" s="126">
        <v>171.38</v>
      </c>
      <c r="I63" s="126">
        <v>180.71</v>
      </c>
    </row>
    <row r="64" spans="1:9" ht="18.75">
      <c r="A64" s="413" t="s">
        <v>399</v>
      </c>
      <c r="B64" s="414"/>
      <c r="C64" s="414"/>
      <c r="D64" s="414"/>
      <c r="E64" s="414"/>
      <c r="F64" s="414"/>
      <c r="G64" s="414"/>
      <c r="H64" s="414"/>
      <c r="I64" s="415"/>
    </row>
    <row r="65" spans="1:9" ht="19.5">
      <c r="A65" s="78" t="s">
        <v>400</v>
      </c>
      <c r="B65" s="50" t="s">
        <v>42</v>
      </c>
      <c r="C65" s="51">
        <v>13.801</v>
      </c>
      <c r="D65" s="51">
        <v>13.701000000000001</v>
      </c>
      <c r="E65" s="51">
        <v>13.481</v>
      </c>
      <c r="F65" s="51">
        <v>13.481</v>
      </c>
      <c r="G65" s="51">
        <v>13.481</v>
      </c>
      <c r="H65" s="51">
        <v>13.481</v>
      </c>
      <c r="I65" s="51">
        <v>13.481</v>
      </c>
    </row>
    <row r="66" spans="1:9" ht="39">
      <c r="A66" s="78" t="s">
        <v>340</v>
      </c>
      <c r="B66" s="50" t="s">
        <v>42</v>
      </c>
      <c r="C66" s="51">
        <f>SUM(C68:C80)</f>
        <v>3.6240000000000001</v>
      </c>
      <c r="D66" s="51">
        <f t="shared" ref="D66:I66" si="3">SUM(D68:D80)</f>
        <v>3.286</v>
      </c>
      <c r="E66" s="51">
        <f t="shared" si="3"/>
        <v>3.27</v>
      </c>
      <c r="F66" s="51">
        <f t="shared" si="3"/>
        <v>3.2429999999999999</v>
      </c>
      <c r="G66" s="51">
        <f t="shared" si="3"/>
        <v>3.2330000000000001</v>
      </c>
      <c r="H66" s="51">
        <f t="shared" si="3"/>
        <v>3.2390000000000003</v>
      </c>
      <c r="I66" s="51">
        <f t="shared" si="3"/>
        <v>3.2410000000000001</v>
      </c>
    </row>
    <row r="67" spans="1:9" ht="19.5">
      <c r="A67" s="53" t="s">
        <v>43</v>
      </c>
      <c r="B67" s="41"/>
      <c r="C67" s="42"/>
      <c r="D67" s="42"/>
      <c r="E67" s="42"/>
      <c r="F67" s="63"/>
      <c r="G67" s="43"/>
      <c r="H67" s="63"/>
      <c r="I67" s="43"/>
    </row>
    <row r="68" spans="1:9" ht="18.75">
      <c r="A68" s="67" t="s">
        <v>254</v>
      </c>
      <c r="B68" s="41" t="s">
        <v>42</v>
      </c>
      <c r="C68" s="42">
        <v>1.1879999999999999</v>
      </c>
      <c r="D68" s="42">
        <v>1.1879999999999999</v>
      </c>
      <c r="E68" s="42">
        <v>1.173</v>
      </c>
      <c r="F68" s="42">
        <v>1.1459999999999999</v>
      </c>
      <c r="G68" s="42">
        <v>1.1359999999999999</v>
      </c>
      <c r="H68" s="42">
        <v>1.1419999999999999</v>
      </c>
      <c r="I68" s="296">
        <v>1.1439999999999999</v>
      </c>
    </row>
    <row r="69" spans="1:9" ht="18.75">
      <c r="A69" s="54" t="s">
        <v>274</v>
      </c>
      <c r="B69" s="41" t="s">
        <v>42</v>
      </c>
      <c r="C69" s="42"/>
      <c r="D69" s="42"/>
      <c r="E69" s="42"/>
      <c r="F69" s="42"/>
      <c r="G69" s="43"/>
      <c r="H69" s="42"/>
      <c r="I69" s="43"/>
    </row>
    <row r="70" spans="1:9" ht="18.75">
      <c r="A70" s="68" t="s">
        <v>262</v>
      </c>
      <c r="B70" s="41" t="s">
        <v>42</v>
      </c>
      <c r="C70" s="42">
        <v>1.4999999999999999E-2</v>
      </c>
      <c r="D70" s="42">
        <v>1.0999999999999999E-2</v>
      </c>
      <c r="E70" s="42">
        <v>1.4999999999999999E-2</v>
      </c>
      <c r="F70" s="42">
        <v>1.4999999999999999E-2</v>
      </c>
      <c r="G70" s="42">
        <v>1.4999999999999999E-2</v>
      </c>
      <c r="H70" s="42">
        <v>1.4999999999999999E-2</v>
      </c>
      <c r="I70" s="42">
        <v>1.4999999999999999E-2</v>
      </c>
    </row>
    <row r="71" spans="1:9" ht="18.75">
      <c r="A71" s="68" t="s">
        <v>263</v>
      </c>
      <c r="B71" s="41" t="s">
        <v>42</v>
      </c>
      <c r="C71" s="42"/>
      <c r="D71" s="42"/>
      <c r="E71" s="42"/>
      <c r="F71" s="42"/>
      <c r="G71" s="43"/>
      <c r="H71" s="42"/>
      <c r="I71" s="43"/>
    </row>
    <row r="72" spans="1:9" ht="18.75">
      <c r="A72" s="68" t="s">
        <v>264</v>
      </c>
      <c r="B72" s="41" t="s">
        <v>42</v>
      </c>
      <c r="C72" s="42">
        <v>0.124</v>
      </c>
      <c r="D72" s="42">
        <v>0.121</v>
      </c>
      <c r="E72" s="42">
        <v>0.11799999999999999</v>
      </c>
      <c r="F72" s="42">
        <v>0.11799999999999999</v>
      </c>
      <c r="G72" s="42">
        <v>0.11799999999999999</v>
      </c>
      <c r="H72" s="42">
        <v>0.11799999999999999</v>
      </c>
      <c r="I72" s="42">
        <v>0.11799999999999999</v>
      </c>
    </row>
    <row r="73" spans="1:9" ht="18.75">
      <c r="A73" s="68" t="s">
        <v>32</v>
      </c>
      <c r="B73" s="41" t="s">
        <v>42</v>
      </c>
      <c r="C73" s="42"/>
      <c r="D73" s="42"/>
      <c r="E73" s="42"/>
      <c r="F73" s="42"/>
      <c r="G73" s="43"/>
      <c r="H73" s="42"/>
      <c r="I73" s="43"/>
    </row>
    <row r="74" spans="1:9" ht="56.25">
      <c r="A74" s="55" t="s">
        <v>4</v>
      </c>
      <c r="B74" s="41" t="s">
        <v>42</v>
      </c>
      <c r="C74" s="42">
        <v>0.17199999999999999</v>
      </c>
      <c r="D74" s="42">
        <v>0.17100000000000001</v>
      </c>
      <c r="E74" s="42">
        <v>0.17199999999999999</v>
      </c>
      <c r="F74" s="42">
        <v>0.17199999999999999</v>
      </c>
      <c r="G74" s="42">
        <v>0.17199999999999999</v>
      </c>
      <c r="H74" s="42">
        <v>0.17199999999999999</v>
      </c>
      <c r="I74" s="42">
        <v>0.17199999999999999</v>
      </c>
    </row>
    <row r="75" spans="1:9" ht="18.75">
      <c r="A75" s="68" t="s">
        <v>265</v>
      </c>
      <c r="B75" s="41" t="s">
        <v>42</v>
      </c>
      <c r="C75" s="42">
        <v>0.374</v>
      </c>
      <c r="D75" s="42">
        <v>7.9000000000000001E-2</v>
      </c>
      <c r="E75" s="42">
        <v>7.5999999999999998E-2</v>
      </c>
      <c r="F75" s="42">
        <v>7.5999999999999998E-2</v>
      </c>
      <c r="G75" s="42">
        <v>7.5999999999999998E-2</v>
      </c>
      <c r="H75" s="42">
        <v>7.5999999999999998E-2</v>
      </c>
      <c r="I75" s="42">
        <v>7.5999999999999998E-2</v>
      </c>
    </row>
    <row r="76" spans="1:9" ht="37.5">
      <c r="A76" s="55" t="s">
        <v>261</v>
      </c>
      <c r="B76" s="41" t="s">
        <v>42</v>
      </c>
      <c r="C76" s="42">
        <v>0.52600000000000002</v>
      </c>
      <c r="D76" s="42">
        <v>0.48599999999999999</v>
      </c>
      <c r="E76" s="42">
        <v>0.48599999999999999</v>
      </c>
      <c r="F76" s="42">
        <v>0.48599999999999999</v>
      </c>
      <c r="G76" s="42">
        <v>0.48599999999999999</v>
      </c>
      <c r="H76" s="42">
        <v>0.48599999999999999</v>
      </c>
      <c r="I76" s="42">
        <v>0.48599999999999999</v>
      </c>
    </row>
    <row r="77" spans="1:9" ht="18.75">
      <c r="A77" s="68" t="s">
        <v>266</v>
      </c>
      <c r="B77" s="41" t="s">
        <v>42</v>
      </c>
      <c r="C77" s="42">
        <v>0.81399999999999995</v>
      </c>
      <c r="D77" s="42">
        <v>0.72799999999999998</v>
      </c>
      <c r="E77" s="42">
        <v>0.72799999999999998</v>
      </c>
      <c r="F77" s="42">
        <v>0.72799999999999998</v>
      </c>
      <c r="G77" s="42">
        <v>0.72799999999999998</v>
      </c>
      <c r="H77" s="42">
        <v>0.72799999999999998</v>
      </c>
      <c r="I77" s="42">
        <v>0.72799999999999998</v>
      </c>
    </row>
    <row r="78" spans="1:9" ht="18.75">
      <c r="A78" s="68" t="s">
        <v>267</v>
      </c>
      <c r="B78" s="41" t="s">
        <v>42</v>
      </c>
      <c r="C78" s="42">
        <v>0.25600000000000001</v>
      </c>
      <c r="D78" s="42">
        <v>0.34300000000000003</v>
      </c>
      <c r="E78" s="42">
        <v>0.34300000000000003</v>
      </c>
      <c r="F78" s="42">
        <v>0.34300000000000003</v>
      </c>
      <c r="G78" s="42">
        <v>0.34300000000000003</v>
      </c>
      <c r="H78" s="42">
        <v>0.34300000000000003</v>
      </c>
      <c r="I78" s="42">
        <v>0.34300000000000003</v>
      </c>
    </row>
    <row r="79" spans="1:9" ht="37.5">
      <c r="A79" s="69" t="s">
        <v>268</v>
      </c>
      <c r="B79" s="41" t="s">
        <v>42</v>
      </c>
      <c r="C79" s="42">
        <v>0.114</v>
      </c>
      <c r="D79" s="42">
        <v>0.111</v>
      </c>
      <c r="E79" s="42">
        <v>0.111</v>
      </c>
      <c r="F79" s="42">
        <v>0.111</v>
      </c>
      <c r="G79" s="42">
        <v>0.111</v>
      </c>
      <c r="H79" s="42">
        <v>0.111</v>
      </c>
      <c r="I79" s="42">
        <v>0.111</v>
      </c>
    </row>
    <row r="80" spans="1:9" ht="18.75">
      <c r="A80" s="68" t="s">
        <v>270</v>
      </c>
      <c r="B80" s="41" t="s">
        <v>42</v>
      </c>
      <c r="C80" s="42">
        <v>4.1000000000000002E-2</v>
      </c>
      <c r="D80" s="42">
        <v>4.8000000000000001E-2</v>
      </c>
      <c r="E80" s="42">
        <v>4.8000000000000001E-2</v>
      </c>
      <c r="F80" s="42">
        <v>4.8000000000000001E-2</v>
      </c>
      <c r="G80" s="42">
        <v>4.8000000000000001E-2</v>
      </c>
      <c r="H80" s="42">
        <v>4.8000000000000001E-2</v>
      </c>
      <c r="I80" s="42">
        <v>4.8000000000000001E-2</v>
      </c>
    </row>
    <row r="81" spans="1:9" ht="54.75" customHeight="1">
      <c r="A81" s="70" t="s">
        <v>284</v>
      </c>
      <c r="B81" s="41" t="s">
        <v>42</v>
      </c>
      <c r="C81" s="42">
        <f t="shared" ref="C81:I81" si="4">C83+C84+C86</f>
        <v>0.94700000000000006</v>
      </c>
      <c r="D81" s="42">
        <f t="shared" si="4"/>
        <v>0.91799999999999993</v>
      </c>
      <c r="E81" s="42">
        <f t="shared" si="4"/>
        <v>0.91799999999999993</v>
      </c>
      <c r="F81" s="42">
        <f t="shared" si="4"/>
        <v>0.91799999999999993</v>
      </c>
      <c r="G81" s="42">
        <f t="shared" si="4"/>
        <v>0.91799999999999993</v>
      </c>
      <c r="H81" s="42">
        <f t="shared" si="4"/>
        <v>0.91799999999999993</v>
      </c>
      <c r="I81" s="42">
        <f t="shared" si="4"/>
        <v>0.91799999999999993</v>
      </c>
    </row>
    <row r="82" spans="1:9" ht="18.75">
      <c r="A82" s="71" t="s">
        <v>269</v>
      </c>
      <c r="B82" s="41"/>
      <c r="C82" s="42"/>
      <c r="D82" s="42"/>
      <c r="E82" s="42"/>
      <c r="F82" s="42"/>
      <c r="G82" s="43"/>
      <c r="H82" s="42"/>
      <c r="I82" s="43"/>
    </row>
    <row r="83" spans="1:9" ht="18.75">
      <c r="A83" s="72" t="s">
        <v>266</v>
      </c>
      <c r="B83" s="41" t="s">
        <v>42</v>
      </c>
      <c r="C83" s="42">
        <v>0.66</v>
      </c>
      <c r="D83" s="42">
        <v>0.64900000000000002</v>
      </c>
      <c r="E83" s="42">
        <v>0.64900000000000002</v>
      </c>
      <c r="F83" s="42">
        <v>0.64900000000000002</v>
      </c>
      <c r="G83" s="42">
        <v>0.64900000000000002</v>
      </c>
      <c r="H83" s="42">
        <v>0.64900000000000002</v>
      </c>
      <c r="I83" s="42">
        <v>0.64900000000000002</v>
      </c>
    </row>
    <row r="84" spans="1:9" ht="18.75">
      <c r="A84" s="40" t="s">
        <v>271</v>
      </c>
      <c r="B84" s="41" t="s">
        <v>42</v>
      </c>
      <c r="C84" s="42">
        <v>8.7999999999999995E-2</v>
      </c>
      <c r="D84" s="42">
        <v>8.5000000000000006E-2</v>
      </c>
      <c r="E84" s="42">
        <v>8.5000000000000006E-2</v>
      </c>
      <c r="F84" s="42">
        <v>8.5000000000000006E-2</v>
      </c>
      <c r="G84" s="42">
        <v>8.5000000000000006E-2</v>
      </c>
      <c r="H84" s="42">
        <v>8.5000000000000006E-2</v>
      </c>
      <c r="I84" s="42">
        <v>8.5000000000000006E-2</v>
      </c>
    </row>
    <row r="85" spans="1:9" ht="18.75">
      <c r="A85" s="40" t="s">
        <v>272</v>
      </c>
      <c r="B85" s="41" t="s">
        <v>42</v>
      </c>
      <c r="C85" s="42"/>
      <c r="D85" s="42"/>
      <c r="E85" s="42"/>
      <c r="F85" s="42"/>
      <c r="G85" s="43"/>
      <c r="H85" s="42"/>
      <c r="I85" s="43"/>
    </row>
    <row r="86" spans="1:9" ht="18.75">
      <c r="A86" s="40" t="s">
        <v>273</v>
      </c>
      <c r="B86" s="41" t="s">
        <v>41</v>
      </c>
      <c r="C86" s="42">
        <v>0.19900000000000001</v>
      </c>
      <c r="D86" s="42">
        <v>0.184</v>
      </c>
      <c r="E86" s="42">
        <v>0.184</v>
      </c>
      <c r="F86" s="42">
        <v>0.184</v>
      </c>
      <c r="G86" s="42">
        <v>0.184</v>
      </c>
      <c r="H86" s="42">
        <v>0.184</v>
      </c>
      <c r="I86" s="42">
        <v>0.184</v>
      </c>
    </row>
    <row r="87" spans="1:9" ht="56.25">
      <c r="A87" s="73" t="s">
        <v>339</v>
      </c>
      <c r="B87" s="41" t="s">
        <v>42</v>
      </c>
      <c r="C87" s="296">
        <f>C89+C91+C93+C95+C97</f>
        <v>0.34499999999999997</v>
      </c>
      <c r="D87" s="296">
        <f t="shared" ref="D87" si="5">D89+D91+D93+D95+D97</f>
        <v>0.36699999999999999</v>
      </c>
      <c r="E87" s="296">
        <f>E89+E91+E93+E95+E97+E96</f>
        <v>0.35299999999999992</v>
      </c>
      <c r="F87" s="296">
        <f t="shared" ref="F87:I87" si="6">F89+F91+F93+F95+F97+F96</f>
        <v>0.35299999999999992</v>
      </c>
      <c r="G87" s="296">
        <f t="shared" si="6"/>
        <v>0.35299999999999992</v>
      </c>
      <c r="H87" s="296">
        <f t="shared" si="6"/>
        <v>0.35899999999999993</v>
      </c>
      <c r="I87" s="296">
        <f t="shared" si="6"/>
        <v>0.36099999999999993</v>
      </c>
    </row>
    <row r="88" spans="1:9" ht="19.5">
      <c r="A88" s="53" t="s">
        <v>43</v>
      </c>
      <c r="B88" s="41"/>
      <c r="C88" s="42"/>
      <c r="D88" s="42"/>
      <c r="E88" s="42"/>
      <c r="F88" s="42"/>
      <c r="G88" s="43"/>
      <c r="H88" s="42"/>
      <c r="I88" s="43"/>
    </row>
    <row r="89" spans="1:9" ht="18.75">
      <c r="A89" s="74" t="s">
        <v>254</v>
      </c>
      <c r="B89" s="41" t="s">
        <v>42</v>
      </c>
      <c r="C89" s="296">
        <v>8.2000000000000003E-2</v>
      </c>
      <c r="D89" s="296">
        <v>0.10199999999999999</v>
      </c>
      <c r="E89" s="296">
        <v>8.5999999999999993E-2</v>
      </c>
      <c r="F89" s="296">
        <v>8.5999999999999993E-2</v>
      </c>
      <c r="G89" s="296">
        <v>8.5999999999999993E-2</v>
      </c>
      <c r="H89" s="296">
        <v>9.1999999999999998E-2</v>
      </c>
      <c r="I89" s="296">
        <v>9.4E-2</v>
      </c>
    </row>
    <row r="90" spans="1:9" ht="18.75">
      <c r="A90" s="75" t="s">
        <v>274</v>
      </c>
      <c r="B90" s="41" t="s">
        <v>41</v>
      </c>
      <c r="C90" s="296"/>
      <c r="D90" s="296"/>
      <c r="E90" s="296"/>
      <c r="F90" s="296"/>
      <c r="G90" s="296"/>
      <c r="H90" s="296"/>
      <c r="I90" s="296"/>
    </row>
    <row r="91" spans="1:9" ht="18.75">
      <c r="A91" s="76" t="s">
        <v>262</v>
      </c>
      <c r="B91" s="41" t="s">
        <v>42</v>
      </c>
      <c r="C91" s="296">
        <v>1.4999999999999999E-2</v>
      </c>
      <c r="D91" s="296">
        <v>1.0999999999999999E-2</v>
      </c>
      <c r="E91" s="296">
        <v>1.4999999999999999E-2</v>
      </c>
      <c r="F91" s="296">
        <v>1.4999999999999999E-2</v>
      </c>
      <c r="G91" s="296">
        <v>1.4999999999999999E-2</v>
      </c>
      <c r="H91" s="296">
        <v>1.4999999999999999E-2</v>
      </c>
      <c r="I91" s="296">
        <v>1.4999999999999999E-2</v>
      </c>
    </row>
    <row r="92" spans="1:9" ht="18.75">
      <c r="A92" s="76" t="s">
        <v>263</v>
      </c>
      <c r="B92" s="41" t="s">
        <v>42</v>
      </c>
      <c r="C92" s="296"/>
      <c r="D92" s="296"/>
      <c r="E92" s="296"/>
      <c r="F92" s="296"/>
      <c r="G92" s="296"/>
      <c r="H92" s="296"/>
      <c r="I92" s="296"/>
    </row>
    <row r="93" spans="1:9" ht="24" customHeight="1">
      <c r="A93" s="56" t="s">
        <v>264</v>
      </c>
      <c r="B93" s="41" t="s">
        <v>42</v>
      </c>
      <c r="C93" s="296">
        <v>0.124</v>
      </c>
      <c r="D93" s="296">
        <v>0.121</v>
      </c>
      <c r="E93" s="296">
        <v>0.11799999999999999</v>
      </c>
      <c r="F93" s="296">
        <v>0.11799999999999999</v>
      </c>
      <c r="G93" s="296">
        <v>0.11799999999999999</v>
      </c>
      <c r="H93" s="296">
        <v>0.11799999999999999</v>
      </c>
      <c r="I93" s="296">
        <v>0.11799999999999999</v>
      </c>
    </row>
    <row r="94" spans="1:9" ht="18.75">
      <c r="A94" s="76" t="s">
        <v>32</v>
      </c>
      <c r="B94" s="41" t="s">
        <v>41</v>
      </c>
      <c r="C94" s="296"/>
      <c r="D94" s="296"/>
      <c r="E94" s="296"/>
      <c r="F94" s="296"/>
      <c r="G94" s="296"/>
      <c r="H94" s="296"/>
      <c r="I94" s="296"/>
    </row>
    <row r="95" spans="1:9" ht="18.75">
      <c r="A95" s="77" t="s">
        <v>36</v>
      </c>
      <c r="B95" s="41" t="s">
        <v>41</v>
      </c>
      <c r="C95" s="296">
        <v>8.3000000000000004E-2</v>
      </c>
      <c r="D95" s="296">
        <v>8.5000000000000006E-2</v>
      </c>
      <c r="E95" s="296">
        <v>8.5999999999999993E-2</v>
      </c>
      <c r="F95" s="296">
        <v>8.5999999999999993E-2</v>
      </c>
      <c r="G95" s="296">
        <v>8.5999999999999993E-2</v>
      </c>
      <c r="H95" s="296">
        <v>8.5999999999999993E-2</v>
      </c>
      <c r="I95" s="296">
        <v>8.5999999999999993E-2</v>
      </c>
    </row>
    <row r="96" spans="1:9" ht="18.75">
      <c r="A96" s="76" t="s">
        <v>265</v>
      </c>
      <c r="B96" s="41" t="s">
        <v>41</v>
      </c>
      <c r="C96" s="296"/>
      <c r="D96" s="296"/>
      <c r="E96" s="296"/>
      <c r="F96" s="296"/>
      <c r="G96" s="296"/>
      <c r="H96" s="296"/>
      <c r="I96" s="296"/>
    </row>
    <row r="97" spans="1:9" ht="18.75">
      <c r="A97" s="76" t="s">
        <v>270</v>
      </c>
      <c r="B97" s="41" t="s">
        <v>41</v>
      </c>
      <c r="C97" s="296">
        <v>4.1000000000000002E-2</v>
      </c>
      <c r="D97" s="296">
        <v>4.8000000000000001E-2</v>
      </c>
      <c r="E97" s="296">
        <v>4.8000000000000001E-2</v>
      </c>
      <c r="F97" s="296">
        <v>4.8000000000000001E-2</v>
      </c>
      <c r="G97" s="296">
        <v>4.8000000000000001E-2</v>
      </c>
      <c r="H97" s="296">
        <v>4.8000000000000001E-2</v>
      </c>
      <c r="I97" s="296">
        <v>4.8000000000000001E-2</v>
      </c>
    </row>
    <row r="98" spans="1:9" ht="39">
      <c r="A98" s="57" t="s">
        <v>404</v>
      </c>
      <c r="B98" s="41" t="s">
        <v>24</v>
      </c>
      <c r="C98" s="42">
        <v>1.81</v>
      </c>
      <c r="D98" s="42">
        <v>3</v>
      </c>
      <c r="E98" s="42">
        <v>3</v>
      </c>
      <c r="F98" s="42">
        <v>3</v>
      </c>
      <c r="G98" s="42">
        <v>3</v>
      </c>
      <c r="H98" s="42">
        <v>3</v>
      </c>
      <c r="I98" s="42">
        <v>3</v>
      </c>
    </row>
    <row r="99" spans="1:9" ht="58.5">
      <c r="A99" s="53" t="s">
        <v>343</v>
      </c>
      <c r="B99" s="41" t="s">
        <v>25</v>
      </c>
      <c r="C99" s="42">
        <v>20464</v>
      </c>
      <c r="D99" s="42">
        <v>22169</v>
      </c>
      <c r="E99" s="42">
        <v>23470</v>
      </c>
      <c r="F99" s="42">
        <v>23735</v>
      </c>
      <c r="G99" s="235">
        <v>24533</v>
      </c>
      <c r="H99" s="42">
        <v>25390</v>
      </c>
      <c r="I99" s="43">
        <v>26288</v>
      </c>
    </row>
    <row r="100" spans="1:9" ht="19.5">
      <c r="A100" s="53" t="s">
        <v>43</v>
      </c>
      <c r="B100" s="41"/>
      <c r="C100" s="42"/>
      <c r="D100" s="42"/>
      <c r="E100" s="42"/>
      <c r="F100" s="63"/>
      <c r="G100" s="43"/>
      <c r="H100" s="63"/>
      <c r="I100" s="43"/>
    </row>
    <row r="101" spans="1:9" ht="18.75">
      <c r="A101" s="67" t="s">
        <v>254</v>
      </c>
      <c r="B101" s="41" t="s">
        <v>25</v>
      </c>
      <c r="C101" s="42">
        <v>21532</v>
      </c>
      <c r="D101" s="42">
        <v>22963</v>
      </c>
      <c r="E101" s="42">
        <v>22934</v>
      </c>
      <c r="F101" s="42">
        <v>22923</v>
      </c>
      <c r="G101" s="43">
        <v>23586</v>
      </c>
      <c r="H101" s="42">
        <v>24228</v>
      </c>
      <c r="I101" s="43">
        <v>24956</v>
      </c>
    </row>
    <row r="102" spans="1:9" ht="18.75">
      <c r="A102" s="55" t="s">
        <v>274</v>
      </c>
      <c r="B102" s="41" t="s">
        <v>25</v>
      </c>
      <c r="C102" s="42"/>
      <c r="D102" s="42"/>
      <c r="E102" s="42"/>
      <c r="F102" s="42"/>
      <c r="G102" s="43"/>
      <c r="H102" s="42"/>
      <c r="I102" s="43"/>
    </row>
    <row r="103" spans="1:9" ht="18.75">
      <c r="A103" s="68" t="s">
        <v>262</v>
      </c>
      <c r="B103" s="41" t="s">
        <v>25</v>
      </c>
      <c r="C103" s="235">
        <f>'Приложение 2'!AA33</f>
        <v>44012.222222222226</v>
      </c>
      <c r="D103" s="235">
        <f>'Приложение 2'!AB33</f>
        <v>33162.121212121216</v>
      </c>
      <c r="E103" s="235">
        <f>'Приложение 2'!AC33</f>
        <v>33333.333333333336</v>
      </c>
      <c r="F103" s="235">
        <f>'Приложение 2'!AD33</f>
        <v>33333.333333333336</v>
      </c>
      <c r="G103" s="235">
        <f>'Приложение 2'!AD33</f>
        <v>33333.333333333336</v>
      </c>
      <c r="H103" s="235">
        <f>'Приложение 2'!AE33</f>
        <v>36111.111111111117</v>
      </c>
      <c r="I103" s="235">
        <f>'Приложение 2'!AF33</f>
        <v>36111.111111111117</v>
      </c>
    </row>
    <row r="104" spans="1:9" ht="18.75">
      <c r="A104" s="68" t="s">
        <v>263</v>
      </c>
      <c r="B104" s="41" t="s">
        <v>25</v>
      </c>
      <c r="C104" s="42"/>
      <c r="D104" s="42"/>
      <c r="E104" s="42"/>
      <c r="F104" s="42"/>
      <c r="G104" s="43"/>
      <c r="H104" s="42"/>
      <c r="I104" s="43"/>
    </row>
    <row r="105" spans="1:9" ht="18.75">
      <c r="A105" s="68" t="s">
        <v>264</v>
      </c>
      <c r="B105" s="41" t="s">
        <v>25</v>
      </c>
      <c r="C105" s="235">
        <f>'Приложение 2'!AA22</f>
        <v>10752.016129032258</v>
      </c>
      <c r="D105" s="235">
        <f>'Приложение 2'!AB22</f>
        <v>10921.487603305786</v>
      </c>
      <c r="E105" s="235">
        <f>'Приложение 2'!AC22</f>
        <v>11414.830508474575</v>
      </c>
      <c r="F105" s="42">
        <v>11936.58</v>
      </c>
      <c r="G105" s="235">
        <f>'Приложение 2'!AD22</f>
        <v>11936.581920903955</v>
      </c>
      <c r="H105" s="235">
        <f>'Приложение 2'!AE22</f>
        <v>12443.502824858755</v>
      </c>
      <c r="I105" s="235">
        <f>'Приложение 2'!AF22</f>
        <v>12936.793785310736</v>
      </c>
    </row>
    <row r="106" spans="1:9" ht="18.75">
      <c r="A106" s="68" t="s">
        <v>32</v>
      </c>
      <c r="B106" s="41" t="s">
        <v>25</v>
      </c>
      <c r="C106" s="42"/>
      <c r="D106" s="42"/>
      <c r="E106" s="42"/>
      <c r="F106" s="42"/>
      <c r="G106" s="43"/>
      <c r="H106" s="42"/>
      <c r="I106" s="43"/>
    </row>
    <row r="107" spans="1:9" ht="56.25">
      <c r="A107" s="77" t="s">
        <v>4</v>
      </c>
      <c r="B107" s="41" t="s">
        <v>25</v>
      </c>
      <c r="C107" s="42">
        <v>12321</v>
      </c>
      <c r="D107" s="42">
        <v>13968</v>
      </c>
      <c r="E107" s="42">
        <v>14955</v>
      </c>
      <c r="F107" s="42">
        <v>15769</v>
      </c>
      <c r="G107" s="235">
        <v>15718</v>
      </c>
      <c r="H107" s="42">
        <v>16331</v>
      </c>
      <c r="I107" s="43">
        <v>16951</v>
      </c>
    </row>
    <row r="108" spans="1:9" ht="18.75">
      <c r="A108" s="68" t="s">
        <v>265</v>
      </c>
      <c r="B108" s="41" t="s">
        <v>25</v>
      </c>
      <c r="C108" s="42">
        <v>10520</v>
      </c>
      <c r="D108" s="42">
        <v>18440</v>
      </c>
      <c r="E108" s="42">
        <f>'Приложение 2'!AC9</f>
        <v>21984.649122807019</v>
      </c>
      <c r="F108" s="42">
        <v>21929.82</v>
      </c>
      <c r="G108" s="235">
        <f>'Приложение 2'!AD9</f>
        <v>25219.298245614034</v>
      </c>
      <c r="H108" s="235">
        <f>'Приложение 2'!AE9</f>
        <v>25219.298245614034</v>
      </c>
      <c r="I108" s="235">
        <f>'Приложение 2'!AF9</f>
        <v>25219.298245614034</v>
      </c>
    </row>
    <row r="109" spans="1:9" ht="37.5">
      <c r="A109" s="55" t="s">
        <v>261</v>
      </c>
      <c r="B109" s="41" t="s">
        <v>25</v>
      </c>
      <c r="C109" s="42">
        <v>27818</v>
      </c>
      <c r="D109" s="42">
        <v>29741</v>
      </c>
      <c r="E109" s="42">
        <v>31972</v>
      </c>
      <c r="F109" s="42">
        <v>31549</v>
      </c>
      <c r="G109" s="235">
        <v>33603</v>
      </c>
      <c r="H109" s="42">
        <v>34947</v>
      </c>
      <c r="I109" s="43">
        <v>36345</v>
      </c>
    </row>
    <row r="110" spans="1:9" ht="18.75">
      <c r="A110" s="68" t="s">
        <v>266</v>
      </c>
      <c r="B110" s="41" t="s">
        <v>25</v>
      </c>
      <c r="C110" s="42">
        <v>20766</v>
      </c>
      <c r="D110" s="42">
        <v>21314</v>
      </c>
      <c r="E110" s="42">
        <v>22912</v>
      </c>
      <c r="F110" s="42">
        <v>23551</v>
      </c>
      <c r="G110" s="235">
        <v>24081</v>
      </c>
      <c r="H110" s="42">
        <v>25044</v>
      </c>
      <c r="I110" s="43">
        <v>26046</v>
      </c>
    </row>
    <row r="111" spans="1:9" ht="18.75">
      <c r="A111" s="68" t="s">
        <v>267</v>
      </c>
      <c r="B111" s="41" t="s">
        <v>25</v>
      </c>
      <c r="C111" s="42">
        <v>24730.373</v>
      </c>
      <c r="D111" s="42">
        <v>23249</v>
      </c>
      <c r="E111" s="42">
        <v>24992</v>
      </c>
      <c r="F111" s="42">
        <v>28047</v>
      </c>
      <c r="G111" s="235">
        <v>26267</v>
      </c>
      <c r="H111" s="42">
        <v>27317</v>
      </c>
      <c r="I111" s="43">
        <v>28410</v>
      </c>
    </row>
    <row r="112" spans="1:9" ht="37.5">
      <c r="A112" s="69" t="s">
        <v>268</v>
      </c>
      <c r="B112" s="41" t="s">
        <v>25</v>
      </c>
      <c r="C112" s="42">
        <v>20468</v>
      </c>
      <c r="D112" s="42">
        <v>21442</v>
      </c>
      <c r="E112" s="42">
        <v>23049.99</v>
      </c>
      <c r="F112" s="42">
        <v>23213</v>
      </c>
      <c r="G112" s="235">
        <v>24226</v>
      </c>
      <c r="H112" s="42">
        <v>25195</v>
      </c>
      <c r="I112" s="43">
        <v>26202</v>
      </c>
    </row>
    <row r="113" spans="1:14" ht="18.75">
      <c r="A113" s="68" t="s">
        <v>270</v>
      </c>
      <c r="B113" s="41" t="s">
        <v>25</v>
      </c>
      <c r="C113" s="235">
        <f>'Приложение 2'!AA48</f>
        <v>8040.6504065040663</v>
      </c>
      <c r="D113" s="235">
        <f>'Приложение 2'!AB48</f>
        <v>7681.9444444444453</v>
      </c>
      <c r="E113" s="235">
        <f>'Приложение 2'!AC48</f>
        <v>8414.5208333333321</v>
      </c>
      <c r="F113" s="42">
        <v>8877</v>
      </c>
      <c r="G113" s="235">
        <f>'Приложение 2'!AD48</f>
        <v>8968.5763888888887</v>
      </c>
      <c r="H113" s="235">
        <f>'Приложение 2'!AE48</f>
        <v>9388.6805555555566</v>
      </c>
      <c r="I113" s="235">
        <f>'Приложение 2'!AF48</f>
        <v>9764.4791666666679</v>
      </c>
    </row>
    <row r="114" spans="1:14" ht="58.9" customHeight="1">
      <c r="A114" s="70" t="s">
        <v>450</v>
      </c>
      <c r="B114" s="41" t="s">
        <v>25</v>
      </c>
      <c r="C114" s="235">
        <v>22260</v>
      </c>
      <c r="D114" s="235">
        <v>22244</v>
      </c>
      <c r="E114" s="235">
        <v>23912</v>
      </c>
      <c r="F114" s="235">
        <v>25246</v>
      </c>
      <c r="G114" s="235">
        <v>25132</v>
      </c>
      <c r="H114" s="235">
        <v>26137</v>
      </c>
      <c r="I114" s="235">
        <v>27183</v>
      </c>
    </row>
    <row r="115" spans="1:14" ht="18.75">
      <c r="A115" s="71" t="s">
        <v>449</v>
      </c>
      <c r="B115" s="41"/>
      <c r="C115" s="235"/>
      <c r="D115" s="235"/>
      <c r="E115" s="235"/>
      <c r="F115" s="235"/>
      <c r="G115" s="235"/>
      <c r="H115" s="235"/>
      <c r="I115" s="235"/>
    </row>
    <row r="116" spans="1:14" ht="18.75">
      <c r="A116" s="72" t="s">
        <v>266</v>
      </c>
      <c r="B116" s="41" t="s">
        <v>25</v>
      </c>
      <c r="C116" s="235">
        <v>22107</v>
      </c>
      <c r="D116" s="235">
        <v>21669</v>
      </c>
      <c r="E116" s="235">
        <v>23294</v>
      </c>
      <c r="F116" s="235">
        <v>25072</v>
      </c>
      <c r="G116" s="235">
        <v>24482</v>
      </c>
      <c r="H116" s="235">
        <v>25461</v>
      </c>
      <c r="I116" s="235">
        <v>26480</v>
      </c>
    </row>
    <row r="117" spans="1:14" ht="18.75">
      <c r="A117" s="40" t="s">
        <v>271</v>
      </c>
      <c r="B117" s="41" t="s">
        <v>25</v>
      </c>
      <c r="C117" s="235">
        <v>19925</v>
      </c>
      <c r="D117" s="235">
        <v>21187</v>
      </c>
      <c r="E117" s="235">
        <v>22776</v>
      </c>
      <c r="F117" s="235">
        <v>22599</v>
      </c>
      <c r="G117" s="235">
        <v>23938</v>
      </c>
      <c r="H117" s="235">
        <v>24895</v>
      </c>
      <c r="I117" s="235">
        <v>25891</v>
      </c>
    </row>
    <row r="118" spans="1:14" ht="18.75">
      <c r="A118" s="40" t="s">
        <v>272</v>
      </c>
      <c r="B118" s="41" t="s">
        <v>25</v>
      </c>
      <c r="C118" s="235"/>
      <c r="D118" s="235"/>
      <c r="E118" s="235"/>
      <c r="F118" s="235"/>
      <c r="G118" s="235"/>
      <c r="H118" s="235"/>
      <c r="I118" s="235"/>
    </row>
    <row r="119" spans="1:14" ht="18.75">
      <c r="A119" s="40" t="s">
        <v>273</v>
      </c>
      <c r="B119" s="41" t="s">
        <v>25</v>
      </c>
      <c r="C119" s="235">
        <v>23567</v>
      </c>
      <c r="D119" s="235">
        <v>24521</v>
      </c>
      <c r="E119" s="235">
        <v>26360</v>
      </c>
      <c r="F119" s="235">
        <v>26728</v>
      </c>
      <c r="G119" s="235">
        <v>27704</v>
      </c>
      <c r="H119" s="235">
        <v>28813</v>
      </c>
      <c r="I119" s="235">
        <v>29965</v>
      </c>
    </row>
    <row r="120" spans="1:14" ht="60" customHeight="1">
      <c r="A120" s="87" t="s">
        <v>336</v>
      </c>
      <c r="B120" s="41" t="s">
        <v>25</v>
      </c>
      <c r="C120" s="235">
        <f>'Приложение 2'!AA20</f>
        <v>11687.222222222224</v>
      </c>
      <c r="D120" s="235">
        <f>'Приложение 2'!AB20</f>
        <v>10642.783832879199</v>
      </c>
      <c r="E120" s="235">
        <f>'Приложение 2'!AC20</f>
        <v>12140.742209631726</v>
      </c>
      <c r="F120" s="42">
        <v>10205</v>
      </c>
      <c r="G120" s="235">
        <f>'Приложение 2'!AD20</f>
        <v>12625.767233238905</v>
      </c>
      <c r="H120" s="235">
        <f>'Приложение 2'!AE20</f>
        <v>13156.750232126276</v>
      </c>
      <c r="I120" s="235">
        <f>'Приложение 2'!AF20</f>
        <v>13654.141274238229</v>
      </c>
    </row>
    <row r="121" spans="1:14" ht="42.75" customHeight="1">
      <c r="A121" s="89" t="s">
        <v>341</v>
      </c>
      <c r="B121" s="41"/>
      <c r="C121" s="42">
        <v>889.9</v>
      </c>
      <c r="D121" s="42">
        <v>875.92</v>
      </c>
      <c r="E121" s="42">
        <v>921.14</v>
      </c>
      <c r="F121" s="237">
        <v>932.10239999999999</v>
      </c>
      <c r="G121" s="237">
        <v>951.97</v>
      </c>
      <c r="H121" s="237">
        <v>987.06</v>
      </c>
      <c r="I121" s="237">
        <v>1022.59</v>
      </c>
    </row>
    <row r="122" spans="1:14" ht="18.75">
      <c r="A122" s="90" t="s">
        <v>43</v>
      </c>
      <c r="B122" s="41" t="s">
        <v>22</v>
      </c>
      <c r="C122" s="42"/>
      <c r="D122" s="42"/>
      <c r="E122" s="42"/>
      <c r="F122" s="42"/>
      <c r="G122" s="43"/>
      <c r="H122" s="42"/>
      <c r="I122" s="43"/>
    </row>
    <row r="123" spans="1:14" ht="37.5">
      <c r="A123" s="90" t="s">
        <v>342</v>
      </c>
      <c r="B123" s="41"/>
      <c r="C123" s="237">
        <f>'Приложение 2'!AG20</f>
        <v>48.385100000000008</v>
      </c>
      <c r="D123" s="237">
        <f>'Приложение 2'!AH20</f>
        <v>46.870819999999995</v>
      </c>
      <c r="E123" s="237">
        <f>'Приложение 2'!AI20</f>
        <v>51.428183999999995</v>
      </c>
      <c r="F123" s="42">
        <v>48.24</v>
      </c>
      <c r="G123" s="237">
        <f>'Приложение 2'!AJ20</f>
        <v>53.482750000000003</v>
      </c>
      <c r="H123" s="237">
        <f>'Приложение 2'!AK20</f>
        <v>56.679279999999999</v>
      </c>
      <c r="I123" s="237">
        <f>'Приложение 2'!AL20</f>
        <v>59.149740000000008</v>
      </c>
    </row>
    <row r="124" spans="1:14" ht="37.5">
      <c r="A124" s="90" t="s">
        <v>347</v>
      </c>
      <c r="B124" s="41" t="s">
        <v>22</v>
      </c>
      <c r="C124" s="42">
        <v>306.95999999999998</v>
      </c>
      <c r="D124" s="42">
        <v>321.02</v>
      </c>
      <c r="E124" s="42">
        <v>322.81</v>
      </c>
      <c r="F124" s="237">
        <v>315.24</v>
      </c>
      <c r="G124" s="237">
        <v>321.52999999999997</v>
      </c>
      <c r="H124" s="237">
        <v>332.02</v>
      </c>
      <c r="I124" s="237">
        <v>342.6</v>
      </c>
    </row>
    <row r="125" spans="1:14" ht="37.5">
      <c r="A125" s="90" t="s">
        <v>405</v>
      </c>
      <c r="B125" s="41" t="s">
        <v>22</v>
      </c>
      <c r="C125" s="42">
        <v>255.08</v>
      </c>
      <c r="D125" s="42">
        <v>248.55</v>
      </c>
      <c r="E125" s="42">
        <v>267.19</v>
      </c>
      <c r="F125" s="42">
        <v>282.08999999999997</v>
      </c>
      <c r="G125" s="237">
        <v>280.81</v>
      </c>
      <c r="H125" s="237">
        <v>292.05</v>
      </c>
      <c r="I125" s="237">
        <v>303.73</v>
      </c>
    </row>
    <row r="126" spans="1:14" ht="18.75">
      <c r="A126" s="16" t="s">
        <v>44</v>
      </c>
      <c r="B126" s="41" t="s">
        <v>22</v>
      </c>
      <c r="C126" s="42">
        <v>3.81</v>
      </c>
      <c r="D126" s="42">
        <v>11.9</v>
      </c>
      <c r="E126" s="42">
        <v>11.9</v>
      </c>
      <c r="F126" s="42">
        <v>11.9</v>
      </c>
      <c r="G126" s="42">
        <v>11.9</v>
      </c>
      <c r="H126" s="42">
        <v>11.9</v>
      </c>
      <c r="I126" s="42">
        <v>11.9</v>
      </c>
    </row>
    <row r="127" spans="1:14" ht="36">
      <c r="A127" s="16" t="s">
        <v>9</v>
      </c>
      <c r="B127" s="41" t="s">
        <v>22</v>
      </c>
      <c r="C127" s="42" t="s">
        <v>559</v>
      </c>
      <c r="D127" s="42" t="s">
        <v>559</v>
      </c>
      <c r="E127" s="42" t="s">
        <v>559</v>
      </c>
      <c r="F127" s="42" t="s">
        <v>559</v>
      </c>
      <c r="G127" s="42" t="s">
        <v>559</v>
      </c>
      <c r="H127" s="42" t="s">
        <v>559</v>
      </c>
      <c r="I127" s="42" t="s">
        <v>559</v>
      </c>
    </row>
    <row r="128" spans="1:14" ht="36">
      <c r="A128" s="144" t="s">
        <v>426</v>
      </c>
      <c r="B128" s="48" t="s">
        <v>22</v>
      </c>
      <c r="C128" s="42" t="s">
        <v>559</v>
      </c>
      <c r="D128" s="42" t="s">
        <v>559</v>
      </c>
      <c r="E128" s="42" t="s">
        <v>559</v>
      </c>
      <c r="F128" s="42" t="s">
        <v>559</v>
      </c>
      <c r="G128" s="42" t="s">
        <v>559</v>
      </c>
      <c r="H128" s="42" t="s">
        <v>559</v>
      </c>
      <c r="I128" s="42" t="s">
        <v>559</v>
      </c>
      <c r="N128" t="s">
        <v>452</v>
      </c>
    </row>
    <row r="129" spans="1:12" ht="18.75">
      <c r="A129" s="413" t="s">
        <v>444</v>
      </c>
      <c r="B129" s="414"/>
      <c r="C129" s="414"/>
      <c r="D129" s="414"/>
      <c r="E129" s="414"/>
      <c r="F129" s="414"/>
      <c r="G129" s="414"/>
      <c r="H129" s="414"/>
      <c r="I129" s="415"/>
    </row>
    <row r="130" spans="1:12" ht="39">
      <c r="A130" s="145" t="s">
        <v>433</v>
      </c>
      <c r="B130" s="48" t="s">
        <v>22</v>
      </c>
      <c r="C130" s="146">
        <f>C132+C134+C137+C139</f>
        <v>54.9</v>
      </c>
      <c r="D130" s="146">
        <f t="shared" ref="D130:I130" si="7">D132+D134+D137+D139</f>
        <v>58.199999999999996</v>
      </c>
      <c r="E130" s="146">
        <f t="shared" si="7"/>
        <v>62.6</v>
      </c>
      <c r="F130" s="146">
        <f t="shared" si="7"/>
        <v>65.5</v>
      </c>
      <c r="G130" s="146">
        <f t="shared" si="7"/>
        <v>65.5</v>
      </c>
      <c r="H130" s="146">
        <f t="shared" si="7"/>
        <v>68.300000000000011</v>
      </c>
      <c r="I130" s="146">
        <f t="shared" si="7"/>
        <v>70.8</v>
      </c>
    </row>
    <row r="131" spans="1:12" ht="18.75">
      <c r="A131" s="90" t="s">
        <v>43</v>
      </c>
      <c r="B131" s="48" t="s">
        <v>22</v>
      </c>
      <c r="C131" s="51"/>
      <c r="D131" s="51"/>
      <c r="E131" s="51"/>
      <c r="F131" s="51"/>
      <c r="G131" s="52"/>
      <c r="H131" s="51"/>
      <c r="I131" s="52"/>
    </row>
    <row r="132" spans="1:12" ht="18.75">
      <c r="A132" s="16" t="s">
        <v>431</v>
      </c>
      <c r="B132" s="48" t="s">
        <v>22</v>
      </c>
      <c r="C132" s="42">
        <v>46.1</v>
      </c>
      <c r="D132" s="42">
        <v>47.3</v>
      </c>
      <c r="E132" s="42">
        <v>50.8</v>
      </c>
      <c r="F132" s="42">
        <v>53.6</v>
      </c>
      <c r="G132" s="43">
        <v>53.6</v>
      </c>
      <c r="H132" s="42">
        <v>56.2</v>
      </c>
      <c r="I132" s="43">
        <v>58.6</v>
      </c>
    </row>
    <row r="133" spans="1:12" ht="18.75">
      <c r="A133" s="16" t="s">
        <v>432</v>
      </c>
      <c r="B133" s="48"/>
      <c r="C133" s="42"/>
      <c r="D133" s="42"/>
      <c r="E133" s="42"/>
      <c r="F133" s="42"/>
      <c r="G133" s="43"/>
      <c r="H133" s="42"/>
      <c r="I133" s="43"/>
    </row>
    <row r="134" spans="1:12" ht="18.75">
      <c r="A134" s="161" t="s">
        <v>427</v>
      </c>
      <c r="B134" s="48" t="s">
        <v>22</v>
      </c>
      <c r="C134" s="42">
        <v>5.4</v>
      </c>
      <c r="D134" s="42">
        <v>6.9</v>
      </c>
      <c r="E134" s="42">
        <v>7.5</v>
      </c>
      <c r="F134" s="42">
        <v>7.5</v>
      </c>
      <c r="G134" s="42">
        <v>7.5</v>
      </c>
      <c r="H134" s="42">
        <v>7.5</v>
      </c>
      <c r="I134" s="42">
        <v>7.5</v>
      </c>
    </row>
    <row r="135" spans="1:12" ht="36">
      <c r="A135" s="153" t="s">
        <v>451</v>
      </c>
      <c r="B135" s="48" t="s">
        <v>22</v>
      </c>
      <c r="C135" s="42" t="s">
        <v>559</v>
      </c>
      <c r="D135" s="42" t="s">
        <v>559</v>
      </c>
      <c r="E135" s="42" t="s">
        <v>559</v>
      </c>
      <c r="F135" s="42" t="s">
        <v>559</v>
      </c>
      <c r="G135" s="42" t="s">
        <v>559</v>
      </c>
      <c r="H135" s="42" t="s">
        <v>559</v>
      </c>
      <c r="I135" s="42" t="s">
        <v>559</v>
      </c>
    </row>
    <row r="136" spans="1:12" ht="36">
      <c r="A136" s="153" t="s">
        <v>448</v>
      </c>
      <c r="B136" s="48" t="s">
        <v>22</v>
      </c>
      <c r="C136" s="42" t="s">
        <v>559</v>
      </c>
      <c r="D136" s="42" t="s">
        <v>559</v>
      </c>
      <c r="E136" s="42" t="s">
        <v>559</v>
      </c>
      <c r="F136" s="42" t="s">
        <v>559</v>
      </c>
      <c r="G136" s="42" t="s">
        <v>559</v>
      </c>
      <c r="H136" s="42" t="s">
        <v>559</v>
      </c>
      <c r="I136" s="42" t="s">
        <v>559</v>
      </c>
    </row>
    <row r="137" spans="1:12" ht="18.75">
      <c r="A137" s="161" t="s">
        <v>428</v>
      </c>
      <c r="B137" s="48" t="s">
        <v>22</v>
      </c>
      <c r="C137" s="42">
        <v>0.9</v>
      </c>
      <c r="D137" s="42">
        <v>1.1000000000000001</v>
      </c>
      <c r="E137" s="42">
        <v>1.2</v>
      </c>
      <c r="F137" s="42">
        <v>1.2</v>
      </c>
      <c r="G137" s="42">
        <v>1.2</v>
      </c>
      <c r="H137" s="42">
        <v>1.2</v>
      </c>
      <c r="I137" s="42">
        <v>1.2</v>
      </c>
      <c r="L137" t="s">
        <v>435</v>
      </c>
    </row>
    <row r="138" spans="1:12" ht="36.6" customHeight="1">
      <c r="A138" s="153" t="s">
        <v>453</v>
      </c>
      <c r="B138" s="48" t="s">
        <v>22</v>
      </c>
      <c r="C138" s="42" t="s">
        <v>559</v>
      </c>
      <c r="D138" s="42" t="s">
        <v>559</v>
      </c>
      <c r="E138" s="42" t="s">
        <v>559</v>
      </c>
      <c r="F138" s="42" t="s">
        <v>559</v>
      </c>
      <c r="G138" s="42" t="s">
        <v>559</v>
      </c>
      <c r="H138" s="42" t="s">
        <v>559</v>
      </c>
      <c r="I138" s="42" t="s">
        <v>559</v>
      </c>
      <c r="L138" t="s">
        <v>434</v>
      </c>
    </row>
    <row r="139" spans="1:12" ht="18.75">
      <c r="A139" s="16" t="s">
        <v>445</v>
      </c>
      <c r="B139" s="48"/>
      <c r="C139" s="42">
        <f>C140</f>
        <v>2.5</v>
      </c>
      <c r="D139" s="42">
        <f t="shared" ref="D139:I139" si="8">D140</f>
        <v>2.9</v>
      </c>
      <c r="E139" s="42">
        <f t="shared" si="8"/>
        <v>3.1</v>
      </c>
      <c r="F139" s="42">
        <f t="shared" si="8"/>
        <v>3.2</v>
      </c>
      <c r="G139" s="42">
        <f t="shared" si="8"/>
        <v>3.2</v>
      </c>
      <c r="H139" s="42">
        <f t="shared" si="8"/>
        <v>3.4</v>
      </c>
      <c r="I139" s="42">
        <f t="shared" si="8"/>
        <v>3.5</v>
      </c>
    </row>
    <row r="140" spans="1:12" ht="18.75">
      <c r="A140" s="152" t="s">
        <v>429</v>
      </c>
      <c r="B140" s="48" t="s">
        <v>22</v>
      </c>
      <c r="C140" s="42">
        <v>2.5</v>
      </c>
      <c r="D140" s="42">
        <v>2.9</v>
      </c>
      <c r="E140" s="42">
        <v>3.1</v>
      </c>
      <c r="F140" s="42">
        <v>3.2</v>
      </c>
      <c r="G140" s="42">
        <v>3.2</v>
      </c>
      <c r="H140" s="42">
        <v>3.4</v>
      </c>
      <c r="I140" s="43">
        <v>3.5</v>
      </c>
    </row>
    <row r="141" spans="1:12" s="158" customFormat="1" ht="33.75" customHeight="1">
      <c r="A141" s="154" t="s">
        <v>430</v>
      </c>
      <c r="B141" s="155" t="s">
        <v>22</v>
      </c>
      <c r="C141" s="156">
        <v>0</v>
      </c>
      <c r="D141" s="156">
        <v>0</v>
      </c>
      <c r="E141" s="156">
        <v>0</v>
      </c>
      <c r="F141" s="156">
        <v>0</v>
      </c>
      <c r="G141" s="157">
        <v>0</v>
      </c>
      <c r="H141" s="156">
        <v>0</v>
      </c>
      <c r="I141" s="157">
        <v>0</v>
      </c>
    </row>
    <row r="142" spans="1:12" ht="18.75">
      <c r="A142" s="412" t="s">
        <v>294</v>
      </c>
      <c r="B142" s="412"/>
      <c r="C142" s="412"/>
      <c r="D142" s="412"/>
      <c r="E142" s="412"/>
      <c r="F142" s="412"/>
      <c r="G142" s="412"/>
    </row>
    <row r="143" spans="1:12" ht="60" customHeight="1">
      <c r="A143" s="410" t="s">
        <v>47</v>
      </c>
      <c r="B143" s="410"/>
      <c r="C143" s="410"/>
      <c r="D143" s="410"/>
      <c r="E143" s="410"/>
      <c r="F143" s="410"/>
      <c r="G143" s="410"/>
      <c r="H143" s="410"/>
      <c r="I143" s="410"/>
    </row>
    <row r="144" spans="1:12" ht="47.25" customHeight="1">
      <c r="A144" s="411" t="s">
        <v>285</v>
      </c>
      <c r="B144" s="411"/>
      <c r="C144" s="411"/>
      <c r="D144" s="411"/>
      <c r="E144" s="411"/>
      <c r="F144" s="411"/>
      <c r="G144" s="411"/>
      <c r="H144" s="411"/>
      <c r="I144" s="411"/>
    </row>
  </sheetData>
  <mergeCells count="20">
    <mergeCell ref="H1:I1"/>
    <mergeCell ref="H2:I2"/>
    <mergeCell ref="A1:F1"/>
    <mergeCell ref="D6:D8"/>
    <mergeCell ref="C6:C8"/>
    <mergeCell ref="E6:E8"/>
    <mergeCell ref="A4:I4"/>
    <mergeCell ref="F7:G7"/>
    <mergeCell ref="H7:H8"/>
    <mergeCell ref="I7:I8"/>
    <mergeCell ref="F6:I6"/>
    <mergeCell ref="A6:A8"/>
    <mergeCell ref="B6:B8"/>
    <mergeCell ref="A9:I9"/>
    <mergeCell ref="A143:I143"/>
    <mergeCell ref="A144:I144"/>
    <mergeCell ref="A142:G142"/>
    <mergeCell ref="A23:I23"/>
    <mergeCell ref="A129:I129"/>
    <mergeCell ref="A64:I64"/>
  </mergeCells>
  <phoneticPr fontId="15" type="noConversion"/>
  <printOptions horizontalCentered="1"/>
  <pageMargins left="0.59055118110236227" right="0.39370078740157483" top="0.39370078740157483" bottom="0.39370078740157483" header="0.51181102362204722" footer="0.51181102362204722"/>
  <pageSetup paperSize="9" scale="75" fitToHeight="0" orientation="landscape" r:id="rId1"/>
  <headerFooter alignWithMargins="0"/>
  <rowBreaks count="1" manualBreakCount="1">
    <brk id="2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 enableFormatConditionsCalculation="0">
    <tabColor indexed="50"/>
  </sheetPr>
  <dimension ref="A1:AO66"/>
  <sheetViews>
    <sheetView view="pageBreakPreview" zoomScale="75" zoomScaleNormal="75" workbookViewId="0">
      <pane xSplit="1" ySplit="7" topLeftCell="R17" activePane="bottomRight" state="frozen"/>
      <selection pane="topRight" activeCell="B1" sqref="B1"/>
      <selection pane="bottomLeft" activeCell="A8" sqref="A8"/>
      <selection pane="bottomRight" activeCell="AL65" sqref="AL65"/>
    </sheetView>
  </sheetViews>
  <sheetFormatPr defaultRowHeight="15.75"/>
  <cols>
    <col min="1" max="1" width="34.5703125" customWidth="1"/>
    <col min="2" max="2" width="22.42578125" style="201" customWidth="1"/>
    <col min="3" max="14" width="9.7109375" style="246" customWidth="1"/>
    <col min="15" max="16" width="9.140625" style="246"/>
    <col min="17" max="17" width="10.28515625" style="246" customWidth="1"/>
    <col min="18" max="18" width="9" style="246" customWidth="1"/>
    <col min="19" max="20" width="9.28515625" style="246" customWidth="1"/>
    <col min="21" max="27" width="9.7109375" style="246" customWidth="1"/>
    <col min="28" max="29" width="9.140625" style="246"/>
    <col min="30" max="32" width="9.7109375" style="246" customWidth="1"/>
    <col min="33" max="38" width="9.140625" style="246"/>
    <col min="39" max="39" width="9.140625" style="194"/>
    <col min="40" max="41" width="9.140625" style="163"/>
  </cols>
  <sheetData>
    <row r="1" spans="1:41" ht="27" customHeight="1"/>
    <row r="2" spans="1:41" ht="15.75" customHeight="1">
      <c r="C2" s="431" t="s">
        <v>350</v>
      </c>
      <c r="D2" s="431"/>
      <c r="E2" s="431"/>
      <c r="F2" s="431"/>
      <c r="G2" s="431"/>
      <c r="H2" s="431"/>
      <c r="I2" s="431"/>
      <c r="J2" s="431"/>
      <c r="K2" s="431"/>
      <c r="L2" s="431"/>
      <c r="M2" s="431"/>
      <c r="N2" s="431"/>
      <c r="O2" s="431"/>
      <c r="P2" s="431"/>
      <c r="Q2" s="432" t="s">
        <v>298</v>
      </c>
      <c r="R2" s="433"/>
      <c r="S2" s="433"/>
      <c r="T2" s="433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  <c r="AH2" s="247"/>
      <c r="AI2" s="247"/>
    </row>
    <row r="4" spans="1:41">
      <c r="A4" s="84"/>
      <c r="B4" s="446" t="s">
        <v>464</v>
      </c>
      <c r="C4" s="438" t="s">
        <v>11</v>
      </c>
      <c r="D4" s="438"/>
      <c r="E4" s="438"/>
      <c r="F4" s="438"/>
      <c r="G4" s="438"/>
      <c r="H4" s="439"/>
      <c r="I4" s="440" t="s">
        <v>288</v>
      </c>
      <c r="J4" s="438"/>
      <c r="K4" s="438"/>
      <c r="L4" s="438"/>
      <c r="M4" s="438"/>
      <c r="N4" s="438"/>
      <c r="O4" s="438"/>
      <c r="P4" s="438"/>
      <c r="Q4" s="438"/>
      <c r="R4" s="438"/>
      <c r="S4" s="438"/>
      <c r="T4" s="439"/>
      <c r="U4" s="445" t="s">
        <v>289</v>
      </c>
      <c r="V4" s="445"/>
      <c r="W4" s="445"/>
      <c r="X4" s="445"/>
      <c r="Y4" s="445"/>
      <c r="Z4" s="445"/>
      <c r="AA4" s="445"/>
      <c r="AB4" s="445"/>
      <c r="AC4" s="445"/>
      <c r="AD4" s="445"/>
      <c r="AE4" s="445"/>
      <c r="AF4" s="445"/>
      <c r="AG4" s="445"/>
      <c r="AH4" s="445"/>
      <c r="AI4" s="445"/>
      <c r="AJ4" s="445"/>
      <c r="AK4" s="445"/>
      <c r="AL4" s="445"/>
      <c r="AM4" s="192"/>
      <c r="AN4" s="7"/>
    </row>
    <row r="5" spans="1:41" ht="58.5" customHeight="1">
      <c r="A5" s="85"/>
      <c r="B5" s="446"/>
      <c r="C5" s="442" t="s">
        <v>291</v>
      </c>
      <c r="D5" s="442"/>
      <c r="E5" s="442"/>
      <c r="F5" s="442"/>
      <c r="G5" s="442"/>
      <c r="H5" s="443"/>
      <c r="I5" s="444" t="s">
        <v>3</v>
      </c>
      <c r="J5" s="442"/>
      <c r="K5" s="442"/>
      <c r="L5" s="442"/>
      <c r="M5" s="442"/>
      <c r="N5" s="443"/>
      <c r="O5" s="444" t="s">
        <v>323</v>
      </c>
      <c r="P5" s="442"/>
      <c r="Q5" s="442"/>
      <c r="R5" s="442"/>
      <c r="S5" s="442"/>
      <c r="T5" s="443"/>
      <c r="U5" s="444" t="s">
        <v>2</v>
      </c>
      <c r="V5" s="442"/>
      <c r="W5" s="442"/>
      <c r="X5" s="442"/>
      <c r="Y5" s="442"/>
      <c r="Z5" s="443"/>
      <c r="AA5" s="444" t="s">
        <v>333</v>
      </c>
      <c r="AB5" s="442"/>
      <c r="AC5" s="442"/>
      <c r="AD5" s="442"/>
      <c r="AE5" s="442"/>
      <c r="AF5" s="443"/>
      <c r="AG5" s="444" t="s">
        <v>290</v>
      </c>
      <c r="AH5" s="442"/>
      <c r="AI5" s="442"/>
      <c r="AJ5" s="442"/>
      <c r="AK5" s="442"/>
      <c r="AL5" s="443"/>
      <c r="AM5" s="192"/>
    </row>
    <row r="6" spans="1:41" ht="15.75" customHeight="1">
      <c r="A6" s="85"/>
      <c r="B6" s="446"/>
      <c r="C6" s="434" t="s">
        <v>463</v>
      </c>
      <c r="D6" s="436" t="s">
        <v>561</v>
      </c>
      <c r="E6" s="441" t="s">
        <v>562</v>
      </c>
      <c r="F6" s="441" t="s">
        <v>563</v>
      </c>
      <c r="G6" s="441"/>
      <c r="H6" s="441"/>
      <c r="I6" s="434" t="s">
        <v>463</v>
      </c>
      <c r="J6" s="436" t="s">
        <v>561</v>
      </c>
      <c r="K6" s="441" t="s">
        <v>562</v>
      </c>
      <c r="L6" s="441" t="s">
        <v>563</v>
      </c>
      <c r="M6" s="441"/>
      <c r="N6" s="441"/>
      <c r="O6" s="434" t="s">
        <v>463</v>
      </c>
      <c r="P6" s="436" t="s">
        <v>561</v>
      </c>
      <c r="Q6" s="441" t="s">
        <v>562</v>
      </c>
      <c r="R6" s="441" t="s">
        <v>563</v>
      </c>
      <c r="S6" s="441"/>
      <c r="T6" s="441"/>
      <c r="U6" s="434" t="s">
        <v>463</v>
      </c>
      <c r="V6" s="436" t="s">
        <v>561</v>
      </c>
      <c r="W6" s="441" t="s">
        <v>562</v>
      </c>
      <c r="X6" s="441" t="s">
        <v>563</v>
      </c>
      <c r="Y6" s="441"/>
      <c r="Z6" s="441"/>
      <c r="AA6" s="434" t="s">
        <v>463</v>
      </c>
      <c r="AB6" s="436" t="s">
        <v>561</v>
      </c>
      <c r="AC6" s="441" t="s">
        <v>562</v>
      </c>
      <c r="AD6" s="441" t="s">
        <v>563</v>
      </c>
      <c r="AE6" s="441"/>
      <c r="AF6" s="441"/>
      <c r="AG6" s="434" t="s">
        <v>463</v>
      </c>
      <c r="AH6" s="436" t="s">
        <v>561</v>
      </c>
      <c r="AI6" s="441" t="s">
        <v>562</v>
      </c>
      <c r="AJ6" s="441" t="s">
        <v>563</v>
      </c>
      <c r="AK6" s="441"/>
      <c r="AL6" s="441"/>
      <c r="AM6" s="192"/>
      <c r="AN6" s="7"/>
    </row>
    <row r="7" spans="1:41">
      <c r="A7" s="83"/>
      <c r="B7" s="446"/>
      <c r="C7" s="435"/>
      <c r="D7" s="437"/>
      <c r="E7" s="441"/>
      <c r="F7" s="306" t="s">
        <v>455</v>
      </c>
      <c r="G7" s="306" t="s">
        <v>462</v>
      </c>
      <c r="H7" s="306" t="s">
        <v>564</v>
      </c>
      <c r="I7" s="435"/>
      <c r="J7" s="437"/>
      <c r="K7" s="441"/>
      <c r="L7" s="306" t="s">
        <v>455</v>
      </c>
      <c r="M7" s="306" t="s">
        <v>462</v>
      </c>
      <c r="N7" s="306" t="s">
        <v>564</v>
      </c>
      <c r="O7" s="435"/>
      <c r="P7" s="437"/>
      <c r="Q7" s="441"/>
      <c r="R7" s="306" t="s">
        <v>455</v>
      </c>
      <c r="S7" s="306" t="s">
        <v>462</v>
      </c>
      <c r="T7" s="306" t="s">
        <v>564</v>
      </c>
      <c r="U7" s="435"/>
      <c r="V7" s="437"/>
      <c r="W7" s="441"/>
      <c r="X7" s="306" t="s">
        <v>455</v>
      </c>
      <c r="Y7" s="306" t="s">
        <v>462</v>
      </c>
      <c r="Z7" s="306" t="s">
        <v>564</v>
      </c>
      <c r="AA7" s="435"/>
      <c r="AB7" s="437"/>
      <c r="AC7" s="441"/>
      <c r="AD7" s="306" t="s">
        <v>455</v>
      </c>
      <c r="AE7" s="306" t="s">
        <v>462</v>
      </c>
      <c r="AF7" s="306" t="s">
        <v>564</v>
      </c>
      <c r="AG7" s="435"/>
      <c r="AH7" s="437"/>
      <c r="AI7" s="441"/>
      <c r="AJ7" s="306" t="s">
        <v>455</v>
      </c>
      <c r="AK7" s="306" t="s">
        <v>462</v>
      </c>
      <c r="AL7" s="306" t="s">
        <v>564</v>
      </c>
      <c r="AM7" s="192"/>
      <c r="AN7" s="7"/>
    </row>
    <row r="8" spans="1:41" ht="37.5" customHeight="1" thickBot="1">
      <c r="A8" s="91" t="s">
        <v>317</v>
      </c>
      <c r="B8" s="202"/>
      <c r="C8" s="248"/>
      <c r="D8" s="248"/>
      <c r="E8" s="248"/>
      <c r="F8" s="249"/>
      <c r="G8" s="249"/>
      <c r="H8" s="249"/>
      <c r="I8" s="248"/>
      <c r="J8" s="248"/>
      <c r="K8" s="248"/>
      <c r="L8" s="249"/>
      <c r="M8" s="249"/>
      <c r="N8" s="249"/>
      <c r="O8" s="248"/>
      <c r="P8" s="248"/>
      <c r="Q8" s="248"/>
      <c r="R8" s="249"/>
      <c r="S8" s="249"/>
      <c r="T8" s="249"/>
      <c r="U8" s="248"/>
      <c r="V8" s="248"/>
      <c r="W8" s="248"/>
      <c r="X8" s="249"/>
      <c r="Y8" s="249"/>
      <c r="Z8" s="249"/>
      <c r="AA8" s="248"/>
      <c r="AB8" s="248"/>
      <c r="AC8" s="248"/>
      <c r="AD8" s="249"/>
      <c r="AE8" s="249"/>
      <c r="AF8" s="249"/>
      <c r="AG8" s="274"/>
      <c r="AH8" s="274"/>
      <c r="AI8" s="274"/>
      <c r="AJ8" s="274"/>
      <c r="AK8" s="274"/>
      <c r="AL8" s="275"/>
      <c r="AM8" s="192"/>
      <c r="AN8" s="7"/>
    </row>
    <row r="9" spans="1:41" s="181" customFormat="1" ht="15.75" customHeight="1" thickBot="1">
      <c r="A9" s="187" t="s">
        <v>13</v>
      </c>
      <c r="B9" s="203"/>
      <c r="C9" s="186">
        <f>C11+C12</f>
        <v>99.261780000000002</v>
      </c>
      <c r="D9" s="186">
        <f t="shared" ref="D9:AL9" si="0">D11+D12</f>
        <v>76.856489999999994</v>
      </c>
      <c r="E9" s="186">
        <f t="shared" si="0"/>
        <v>72.89</v>
      </c>
      <c r="F9" s="186">
        <f t="shared" si="0"/>
        <v>85</v>
      </c>
      <c r="G9" s="186">
        <f t="shared" si="0"/>
        <v>85</v>
      </c>
      <c r="H9" s="186">
        <f t="shared" si="0"/>
        <v>85</v>
      </c>
      <c r="I9" s="186">
        <f t="shared" si="0"/>
        <v>99.26</v>
      </c>
      <c r="J9" s="186">
        <f t="shared" si="0"/>
        <v>76.856489999999994</v>
      </c>
      <c r="K9" s="186">
        <f t="shared" si="0"/>
        <v>72.89</v>
      </c>
      <c r="L9" s="186">
        <f t="shared" si="0"/>
        <v>85</v>
      </c>
      <c r="M9" s="186">
        <f t="shared" si="0"/>
        <v>85</v>
      </c>
      <c r="N9" s="186">
        <f t="shared" si="0"/>
        <v>85</v>
      </c>
      <c r="O9" s="186">
        <f t="shared" si="0"/>
        <v>13.149999999999999</v>
      </c>
      <c r="P9" s="186">
        <f t="shared" si="0"/>
        <v>12.079000000000001</v>
      </c>
      <c r="Q9" s="186">
        <f t="shared" si="0"/>
        <v>10</v>
      </c>
      <c r="R9" s="186">
        <f t="shared" si="0"/>
        <v>13</v>
      </c>
      <c r="S9" s="186">
        <f t="shared" si="0"/>
        <v>13</v>
      </c>
      <c r="T9" s="186">
        <f t="shared" si="0"/>
        <v>13</v>
      </c>
      <c r="U9" s="186">
        <f t="shared" si="0"/>
        <v>373.7</v>
      </c>
      <c r="V9" s="186">
        <f t="shared" si="0"/>
        <v>79</v>
      </c>
      <c r="W9" s="186">
        <f t="shared" si="0"/>
        <v>76</v>
      </c>
      <c r="X9" s="186">
        <f t="shared" si="0"/>
        <v>76</v>
      </c>
      <c r="Y9" s="186">
        <f t="shared" si="0"/>
        <v>76</v>
      </c>
      <c r="Z9" s="186">
        <f t="shared" si="0"/>
        <v>76</v>
      </c>
      <c r="AA9" s="188">
        <f t="shared" ref="AA9" si="1">AG9/U9/12*1000000</f>
        <v>10520.247970743023</v>
      </c>
      <c r="AB9" s="188">
        <f t="shared" ref="AB9" si="2">AH9/V9/12*1000000</f>
        <v>18439.873417721523</v>
      </c>
      <c r="AC9" s="188">
        <f t="shared" ref="AC9" si="3">AI9/W9/12*1000000</f>
        <v>21984.649122807019</v>
      </c>
      <c r="AD9" s="188">
        <f t="shared" ref="AD9" si="4">AJ9/X9/12*1000000</f>
        <v>25219.298245614034</v>
      </c>
      <c r="AE9" s="188">
        <f t="shared" ref="AE9" si="5">AK9/Y9/12*1000000</f>
        <v>25219.298245614034</v>
      </c>
      <c r="AF9" s="188">
        <f t="shared" ref="AF9" si="6">AL9/Z9/12*1000000</f>
        <v>25219.298245614034</v>
      </c>
      <c r="AG9" s="186">
        <f t="shared" si="0"/>
        <v>47.177000000000007</v>
      </c>
      <c r="AH9" s="186">
        <f t="shared" si="0"/>
        <v>17.481000000000002</v>
      </c>
      <c r="AI9" s="186">
        <f t="shared" si="0"/>
        <v>20.05</v>
      </c>
      <c r="AJ9" s="186">
        <f t="shared" si="0"/>
        <v>23</v>
      </c>
      <c r="AK9" s="186">
        <f t="shared" si="0"/>
        <v>23</v>
      </c>
      <c r="AL9" s="191">
        <f t="shared" si="0"/>
        <v>23</v>
      </c>
      <c r="AM9" s="192"/>
      <c r="AN9" s="7"/>
      <c r="AO9" s="163"/>
    </row>
    <row r="10" spans="1:41" ht="15.75" customHeight="1">
      <c r="A10" s="166" t="s">
        <v>295</v>
      </c>
      <c r="B10" s="204"/>
      <c r="C10" s="250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2"/>
      <c r="V10" s="252"/>
      <c r="W10" s="252"/>
      <c r="X10" s="252"/>
      <c r="Y10" s="252"/>
      <c r="Z10" s="251"/>
      <c r="AA10" s="251"/>
      <c r="AB10" s="251"/>
      <c r="AC10" s="253"/>
      <c r="AD10" s="251"/>
      <c r="AE10" s="251"/>
      <c r="AF10" s="251"/>
      <c r="AG10" s="251"/>
      <c r="AH10" s="251"/>
      <c r="AI10" s="251"/>
      <c r="AJ10" s="251"/>
      <c r="AK10" s="251"/>
      <c r="AL10" s="276"/>
      <c r="AM10" s="192"/>
      <c r="AN10" s="7"/>
    </row>
    <row r="11" spans="1:41">
      <c r="A11" s="167" t="s">
        <v>481</v>
      </c>
      <c r="B11" s="205" t="s">
        <v>558</v>
      </c>
      <c r="C11" s="171">
        <v>95.261780000000002</v>
      </c>
      <c r="D11" s="171">
        <v>76.856489999999994</v>
      </c>
      <c r="E11" s="171">
        <v>72.89</v>
      </c>
      <c r="F11" s="171">
        <v>85</v>
      </c>
      <c r="G11" s="171">
        <v>85</v>
      </c>
      <c r="H11" s="171">
        <v>85</v>
      </c>
      <c r="I11" s="171">
        <v>95.26</v>
      </c>
      <c r="J11" s="171">
        <v>76.856489999999994</v>
      </c>
      <c r="K11" s="171">
        <v>72.89</v>
      </c>
      <c r="L11" s="171">
        <v>85</v>
      </c>
      <c r="M11" s="171">
        <v>85</v>
      </c>
      <c r="N11" s="171">
        <v>85</v>
      </c>
      <c r="O11" s="309">
        <v>12.44</v>
      </c>
      <c r="P11" s="309">
        <v>12.079000000000001</v>
      </c>
      <c r="Q11" s="171">
        <v>10</v>
      </c>
      <c r="R11" s="171">
        <v>13</v>
      </c>
      <c r="S11" s="171">
        <v>13</v>
      </c>
      <c r="T11" s="171">
        <v>13</v>
      </c>
      <c r="U11" s="171">
        <v>76</v>
      </c>
      <c r="V11" s="171">
        <v>79</v>
      </c>
      <c r="W11" s="171">
        <v>76</v>
      </c>
      <c r="X11" s="171">
        <v>76</v>
      </c>
      <c r="Y11" s="171">
        <v>76</v>
      </c>
      <c r="Z11" s="171">
        <v>76</v>
      </c>
      <c r="AA11" s="255">
        <v>25522</v>
      </c>
      <c r="AB11" s="254">
        <v>24823</v>
      </c>
      <c r="AC11" s="254">
        <f>AI11/W11/12*1000000</f>
        <v>21984.649122807019</v>
      </c>
      <c r="AD11" s="254">
        <f>AJ11/X11/12*1000000</f>
        <v>25219.298245614034</v>
      </c>
      <c r="AE11" s="254">
        <f>AK11/Y11/12*1000000</f>
        <v>25219.298245614034</v>
      </c>
      <c r="AF11" s="254">
        <f>AL11/Z11/12*1000000</f>
        <v>25219.298245614034</v>
      </c>
      <c r="AG11" s="309">
        <v>22.638000000000002</v>
      </c>
      <c r="AH11" s="309">
        <v>17.481000000000002</v>
      </c>
      <c r="AI11" s="171">
        <v>20.05</v>
      </c>
      <c r="AJ11" s="171">
        <v>23</v>
      </c>
      <c r="AK11" s="171">
        <v>23</v>
      </c>
      <c r="AL11" s="171">
        <v>23</v>
      </c>
      <c r="AM11" s="192"/>
      <c r="AN11" s="7"/>
    </row>
    <row r="12" spans="1:41" ht="16.5" thickBot="1">
      <c r="A12" s="167" t="s">
        <v>482</v>
      </c>
      <c r="B12" s="206" t="s">
        <v>556</v>
      </c>
      <c r="C12" s="311">
        <v>4</v>
      </c>
      <c r="D12" s="311"/>
      <c r="E12" s="228"/>
      <c r="F12" s="311"/>
      <c r="G12" s="311"/>
      <c r="H12" s="311"/>
      <c r="I12" s="312">
        <v>4</v>
      </c>
      <c r="J12" s="312"/>
      <c r="K12" s="311"/>
      <c r="L12" s="311"/>
      <c r="M12" s="311"/>
      <c r="N12" s="311"/>
      <c r="O12" s="311">
        <v>0.71</v>
      </c>
      <c r="P12" s="311"/>
      <c r="Q12" s="228"/>
      <c r="R12" s="311"/>
      <c r="S12" s="311"/>
      <c r="T12" s="311"/>
      <c r="U12" s="312">
        <v>297.7</v>
      </c>
      <c r="V12" s="312"/>
      <c r="W12" s="170"/>
      <c r="X12" s="170"/>
      <c r="Y12" s="170"/>
      <c r="Z12" s="170"/>
      <c r="AA12" s="242">
        <v>6674</v>
      </c>
      <c r="AB12" s="259" t="e">
        <f>AH12/V12/12*1000000</f>
        <v>#DIV/0!</v>
      </c>
      <c r="AC12" s="260"/>
      <c r="AD12" s="260"/>
      <c r="AE12" s="260"/>
      <c r="AF12" s="260"/>
      <c r="AG12" s="311">
        <v>24.539000000000001</v>
      </c>
      <c r="AH12" s="311"/>
      <c r="AI12" s="322"/>
      <c r="AJ12" s="311"/>
      <c r="AK12" s="322"/>
      <c r="AL12" s="322"/>
      <c r="AM12" s="192"/>
      <c r="AN12" s="7"/>
    </row>
    <row r="13" spans="1:41" s="181" customFormat="1" ht="15.75" customHeight="1" thickBot="1">
      <c r="A13" s="185" t="s">
        <v>14</v>
      </c>
      <c r="B13" s="203"/>
      <c r="C13" s="186">
        <f>C15</f>
        <v>1198.165</v>
      </c>
      <c r="D13" s="186">
        <f t="shared" ref="D13:AL13" si="7">D15</f>
        <v>1420.9839999999999</v>
      </c>
      <c r="E13" s="324">
        <f t="shared" si="7"/>
        <v>1558.8040000000001</v>
      </c>
      <c r="F13" s="186">
        <f t="shared" si="7"/>
        <v>1667.92</v>
      </c>
      <c r="G13" s="186">
        <f t="shared" si="7"/>
        <v>1717.9580000000001</v>
      </c>
      <c r="H13" s="186">
        <f t="shared" si="7"/>
        <v>1803.856</v>
      </c>
      <c r="I13" s="186">
        <f t="shared" si="7"/>
        <v>1198.165</v>
      </c>
      <c r="J13" s="186">
        <f t="shared" si="7"/>
        <v>1420.9839999999999</v>
      </c>
      <c r="K13" s="186">
        <f t="shared" si="7"/>
        <v>1558.8040000000001</v>
      </c>
      <c r="L13" s="186">
        <f t="shared" si="7"/>
        <v>1667.92</v>
      </c>
      <c r="M13" s="186">
        <f t="shared" si="7"/>
        <v>1717.9580000000001</v>
      </c>
      <c r="N13" s="186">
        <f t="shared" si="7"/>
        <v>1803.856</v>
      </c>
      <c r="O13" s="186">
        <f t="shared" si="7"/>
        <v>70.355999999999995</v>
      </c>
      <c r="P13" s="186">
        <f t="shared" si="7"/>
        <v>82.593000000000004</v>
      </c>
      <c r="Q13" s="186">
        <f t="shared" si="7"/>
        <v>104.44799999999999</v>
      </c>
      <c r="R13" s="186">
        <f t="shared" si="7"/>
        <v>97.052999999999997</v>
      </c>
      <c r="S13" s="186">
        <f t="shared" si="7"/>
        <v>105.07299999999999</v>
      </c>
      <c r="T13" s="186">
        <f t="shared" si="7"/>
        <v>109.327</v>
      </c>
      <c r="U13" s="186">
        <f t="shared" si="7"/>
        <v>1106</v>
      </c>
      <c r="V13" s="186">
        <f t="shared" si="7"/>
        <v>1092</v>
      </c>
      <c r="W13" s="186">
        <f t="shared" si="7"/>
        <v>1087</v>
      </c>
      <c r="X13" s="186">
        <f t="shared" si="7"/>
        <v>1050</v>
      </c>
      <c r="Y13" s="186">
        <f t="shared" si="7"/>
        <v>1050</v>
      </c>
      <c r="Z13" s="186">
        <f t="shared" si="7"/>
        <v>1050</v>
      </c>
      <c r="AA13" s="186">
        <f t="shared" si="7"/>
        <v>22459.086799276673</v>
      </c>
      <c r="AB13" s="186">
        <f t="shared" si="7"/>
        <v>23776</v>
      </c>
      <c r="AC13" s="186">
        <f t="shared" si="7"/>
        <v>23932.076050291322</v>
      </c>
      <c r="AD13" s="186">
        <f t="shared" si="7"/>
        <v>24650</v>
      </c>
      <c r="AE13" s="186">
        <f t="shared" si="7"/>
        <v>25389.523809523809</v>
      </c>
      <c r="AF13" s="186">
        <f t="shared" si="7"/>
        <v>26151.190476190477</v>
      </c>
      <c r="AG13" s="186">
        <f t="shared" si="7"/>
        <v>298.077</v>
      </c>
      <c r="AH13" s="186">
        <f t="shared" si="7"/>
        <v>311.56070399999999</v>
      </c>
      <c r="AI13" s="186">
        <f t="shared" si="7"/>
        <v>312.17</v>
      </c>
      <c r="AJ13" s="186">
        <f t="shared" si="7"/>
        <v>310.58999999999997</v>
      </c>
      <c r="AK13" s="186">
        <f t="shared" si="7"/>
        <v>319.90800000000002</v>
      </c>
      <c r="AL13" s="191">
        <f t="shared" si="7"/>
        <v>329.505</v>
      </c>
      <c r="AM13" s="192"/>
      <c r="AN13" s="7"/>
      <c r="AO13" s="163"/>
    </row>
    <row r="14" spans="1:41" ht="15.75" customHeight="1">
      <c r="A14" s="123" t="s">
        <v>295</v>
      </c>
      <c r="B14" s="204"/>
      <c r="C14" s="250"/>
      <c r="D14" s="251"/>
      <c r="E14" s="251"/>
      <c r="F14" s="251"/>
      <c r="G14" s="251"/>
      <c r="H14" s="251"/>
      <c r="I14" s="251"/>
      <c r="J14" s="251"/>
      <c r="K14" s="251"/>
      <c r="L14" s="251"/>
      <c r="M14" s="251"/>
      <c r="N14" s="251"/>
      <c r="O14" s="251"/>
      <c r="P14" s="251"/>
      <c r="Q14" s="251"/>
      <c r="R14" s="251"/>
      <c r="S14" s="251"/>
      <c r="T14" s="251"/>
      <c r="U14" s="252"/>
      <c r="V14" s="252"/>
      <c r="W14" s="252"/>
      <c r="X14" s="252"/>
      <c r="Y14" s="252"/>
      <c r="Z14" s="251"/>
      <c r="AA14" s="251"/>
      <c r="AB14" s="251"/>
      <c r="AC14" s="251"/>
      <c r="AD14" s="251"/>
      <c r="AE14" s="251"/>
      <c r="AF14" s="251"/>
      <c r="AG14" s="251"/>
      <c r="AH14" s="251"/>
      <c r="AI14" s="251"/>
      <c r="AJ14" s="251"/>
      <c r="AK14" s="251"/>
      <c r="AL14" s="276"/>
      <c r="AM14" s="192"/>
      <c r="AN14" s="7"/>
    </row>
    <row r="15" spans="1:41">
      <c r="A15" s="168" t="s">
        <v>483</v>
      </c>
      <c r="B15" s="205" t="s">
        <v>517</v>
      </c>
      <c r="C15" s="312">
        <v>1198.165</v>
      </c>
      <c r="D15" s="312">
        <v>1420.9839999999999</v>
      </c>
      <c r="E15" s="312">
        <v>1558.8040000000001</v>
      </c>
      <c r="F15" s="312">
        <v>1667.92</v>
      </c>
      <c r="G15" s="312">
        <v>1717.9580000000001</v>
      </c>
      <c r="H15" s="312">
        <v>1803.856</v>
      </c>
      <c r="I15" s="312">
        <v>1198.165</v>
      </c>
      <c r="J15" s="312">
        <v>1420.9839999999999</v>
      </c>
      <c r="K15" s="312">
        <v>1558.8040000000001</v>
      </c>
      <c r="L15" s="312">
        <v>1667.92</v>
      </c>
      <c r="M15" s="312">
        <v>1717.9580000000001</v>
      </c>
      <c r="N15" s="312">
        <v>1803.856</v>
      </c>
      <c r="O15" s="311">
        <v>70.355999999999995</v>
      </c>
      <c r="P15" s="311">
        <v>82.593000000000004</v>
      </c>
      <c r="Q15" s="312">
        <v>104.44799999999999</v>
      </c>
      <c r="R15" s="312">
        <v>97.052999999999997</v>
      </c>
      <c r="S15" s="312">
        <v>105.07299999999999</v>
      </c>
      <c r="T15" s="312">
        <v>109.327</v>
      </c>
      <c r="U15" s="312">
        <v>1106</v>
      </c>
      <c r="V15" s="312">
        <v>1092</v>
      </c>
      <c r="W15" s="170">
        <v>1087</v>
      </c>
      <c r="X15" s="170">
        <v>1050</v>
      </c>
      <c r="Y15" s="170">
        <v>1050</v>
      </c>
      <c r="Z15" s="170">
        <v>1050</v>
      </c>
      <c r="AA15" s="320">
        <f>AG15/U15/12*1000000</f>
        <v>22459.086799276673</v>
      </c>
      <c r="AB15" s="321">
        <v>23776</v>
      </c>
      <c r="AC15" s="320">
        <f>AI15/W15/12*1000000</f>
        <v>23932.076050291322</v>
      </c>
      <c r="AD15" s="320">
        <v>24650</v>
      </c>
      <c r="AE15" s="322">
        <f t="shared" ref="AE15:AF15" si="8">AK15/Y15/12*1000000</f>
        <v>25389.523809523809</v>
      </c>
      <c r="AF15" s="322">
        <f t="shared" si="8"/>
        <v>26151.190476190477</v>
      </c>
      <c r="AG15" s="311">
        <v>298.077</v>
      </c>
      <c r="AH15" s="311">
        <f>AB15*V15*12/1000000</f>
        <v>311.56070399999999</v>
      </c>
      <c r="AI15" s="323">
        <v>312.17</v>
      </c>
      <c r="AJ15" s="311">
        <f>AD15*X15*12/1000000</f>
        <v>310.58999999999997</v>
      </c>
      <c r="AK15" s="323">
        <v>319.90800000000002</v>
      </c>
      <c r="AL15" s="323">
        <v>329.505</v>
      </c>
      <c r="AM15" s="192"/>
      <c r="AN15" s="7"/>
    </row>
    <row r="16" spans="1:41" ht="16.5" thickBot="1">
      <c r="A16" s="19"/>
      <c r="B16" s="206"/>
      <c r="C16" s="265"/>
      <c r="D16" s="242"/>
      <c r="E16" s="242"/>
      <c r="F16" s="242"/>
      <c r="G16" s="242"/>
      <c r="H16" s="242"/>
      <c r="I16" s="242"/>
      <c r="J16" s="242"/>
      <c r="K16" s="242"/>
      <c r="L16" s="242"/>
      <c r="M16" s="242"/>
      <c r="N16" s="242"/>
      <c r="O16" s="242"/>
      <c r="P16" s="242"/>
      <c r="Q16" s="242"/>
      <c r="R16" s="242"/>
      <c r="S16" s="242"/>
      <c r="T16" s="242"/>
      <c r="U16" s="243"/>
      <c r="V16" s="243"/>
      <c r="W16" s="243"/>
      <c r="X16" s="243"/>
      <c r="Y16" s="243"/>
      <c r="Z16" s="242"/>
      <c r="AA16" s="242"/>
      <c r="AB16" s="242"/>
      <c r="AC16" s="242"/>
      <c r="AD16" s="242"/>
      <c r="AE16" s="242"/>
      <c r="AF16" s="242"/>
      <c r="AG16" s="242"/>
      <c r="AH16" s="242"/>
      <c r="AI16" s="242"/>
      <c r="AJ16" s="242"/>
      <c r="AK16" s="242"/>
      <c r="AL16" s="244"/>
      <c r="AM16" s="192"/>
      <c r="AN16" s="7"/>
    </row>
    <row r="17" spans="1:41" ht="18" customHeight="1" thickBot="1">
      <c r="A17" s="230" t="s">
        <v>15</v>
      </c>
      <c r="B17" s="203"/>
      <c r="C17" s="186">
        <f>C19</f>
        <v>164.77199999999999</v>
      </c>
      <c r="D17" s="186">
        <f t="shared" ref="D17:AL17" si="9">D19</f>
        <v>178.977</v>
      </c>
      <c r="E17" s="186">
        <f t="shared" si="9"/>
        <v>194.69</v>
      </c>
      <c r="F17" s="186">
        <f t="shared" si="9"/>
        <v>206.46</v>
      </c>
      <c r="G17" s="186">
        <f t="shared" si="9"/>
        <v>217.07859999999999</v>
      </c>
      <c r="H17" s="186">
        <f t="shared" si="9"/>
        <v>227.58</v>
      </c>
      <c r="I17" s="186">
        <f t="shared" si="9"/>
        <v>164.77199999999999</v>
      </c>
      <c r="J17" s="186">
        <f t="shared" si="9"/>
        <v>178.977</v>
      </c>
      <c r="K17" s="186">
        <f t="shared" si="9"/>
        <v>194.69</v>
      </c>
      <c r="L17" s="186">
        <f t="shared" si="9"/>
        <v>206.46</v>
      </c>
      <c r="M17" s="186">
        <f t="shared" si="9"/>
        <v>217.07859999999999</v>
      </c>
      <c r="N17" s="186">
        <f t="shared" si="9"/>
        <v>227.58</v>
      </c>
      <c r="O17" s="186">
        <f t="shared" si="9"/>
        <v>6.9909999999999997</v>
      </c>
      <c r="P17" s="186">
        <f t="shared" si="9"/>
        <v>6.4489999999999998</v>
      </c>
      <c r="Q17" s="186">
        <f t="shared" si="9"/>
        <v>7.02</v>
      </c>
      <c r="R17" s="186">
        <f t="shared" si="9"/>
        <v>7.44</v>
      </c>
      <c r="S17" s="186">
        <f t="shared" si="9"/>
        <v>7.8220000000000001</v>
      </c>
      <c r="T17" s="186">
        <f t="shared" si="9"/>
        <v>8.1999999999999993</v>
      </c>
      <c r="U17" s="186">
        <f t="shared" si="9"/>
        <v>89</v>
      </c>
      <c r="V17" s="186">
        <f t="shared" si="9"/>
        <v>86</v>
      </c>
      <c r="W17" s="186">
        <f t="shared" si="9"/>
        <v>86</v>
      </c>
      <c r="X17" s="186">
        <f t="shared" si="9"/>
        <v>86</v>
      </c>
      <c r="Y17" s="186">
        <f t="shared" si="9"/>
        <v>86</v>
      </c>
      <c r="Z17" s="186">
        <f t="shared" si="9"/>
        <v>86</v>
      </c>
      <c r="AA17" s="186">
        <f t="shared" si="9"/>
        <v>13025</v>
      </c>
      <c r="AB17" s="241">
        <f t="shared" si="9"/>
        <v>12929</v>
      </c>
      <c r="AC17" s="241">
        <f t="shared" si="9"/>
        <v>14946</v>
      </c>
      <c r="AD17" s="241">
        <f t="shared" si="9"/>
        <v>15902</v>
      </c>
      <c r="AE17" s="241">
        <f t="shared" si="9"/>
        <v>16873</v>
      </c>
      <c r="AF17" s="241">
        <f t="shared" si="9"/>
        <v>17750</v>
      </c>
      <c r="AG17" s="241">
        <f t="shared" si="9"/>
        <v>13.808</v>
      </c>
      <c r="AH17" s="241">
        <f t="shared" si="9"/>
        <v>15.914</v>
      </c>
      <c r="AI17" s="241">
        <f t="shared" si="9"/>
        <v>17.091000000000001</v>
      </c>
      <c r="AJ17" s="241">
        <f t="shared" si="9"/>
        <v>17.963000000000001</v>
      </c>
      <c r="AK17" s="241">
        <f t="shared" si="9"/>
        <v>18.663</v>
      </c>
      <c r="AL17" s="241">
        <f t="shared" si="9"/>
        <v>19.372</v>
      </c>
      <c r="AM17" s="192"/>
      <c r="AN17" s="7"/>
    </row>
    <row r="18" spans="1:41" ht="12.75" customHeight="1">
      <c r="A18" s="166" t="s">
        <v>295</v>
      </c>
      <c r="B18" s="204"/>
      <c r="C18" s="250"/>
      <c r="D18" s="251"/>
      <c r="E18" s="251"/>
      <c r="F18" s="251"/>
      <c r="G18" s="251"/>
      <c r="H18" s="251"/>
      <c r="I18" s="251"/>
      <c r="J18" s="251"/>
      <c r="K18" s="251"/>
      <c r="L18" s="251"/>
      <c r="M18" s="251"/>
      <c r="N18" s="251"/>
      <c r="O18" s="251"/>
      <c r="P18" s="251"/>
      <c r="Q18" s="251"/>
      <c r="R18" s="251"/>
      <c r="S18" s="251"/>
      <c r="T18" s="251"/>
      <c r="U18" s="252"/>
      <c r="V18" s="252"/>
      <c r="W18" s="252"/>
      <c r="X18" s="252"/>
      <c r="Y18" s="252"/>
      <c r="Z18" s="251"/>
      <c r="AA18" s="251"/>
      <c r="AB18" s="253"/>
      <c r="AC18" s="253"/>
      <c r="AD18" s="253"/>
      <c r="AE18" s="253"/>
      <c r="AF18" s="253"/>
      <c r="AG18" s="253"/>
      <c r="AH18" s="253"/>
      <c r="AI18" s="253"/>
      <c r="AJ18" s="253"/>
      <c r="AK18" s="253"/>
      <c r="AL18" s="277"/>
      <c r="AM18" s="192"/>
      <c r="AN18" s="7"/>
    </row>
    <row r="19" spans="1:41" ht="16.5" thickBot="1">
      <c r="A19" s="167" t="s">
        <v>484</v>
      </c>
      <c r="B19" s="206" t="s">
        <v>558</v>
      </c>
      <c r="C19" s="312">
        <v>164.77199999999999</v>
      </c>
      <c r="D19" s="312">
        <v>178.977</v>
      </c>
      <c r="E19" s="257">
        <v>194.69</v>
      </c>
      <c r="F19" s="257">
        <v>206.46</v>
      </c>
      <c r="G19" s="257">
        <v>217.07859999999999</v>
      </c>
      <c r="H19" s="257">
        <v>227.58</v>
      </c>
      <c r="I19" s="312">
        <v>164.77199999999999</v>
      </c>
      <c r="J19" s="312">
        <v>178.977</v>
      </c>
      <c r="K19" s="257">
        <v>194.69</v>
      </c>
      <c r="L19" s="257">
        <v>206.46</v>
      </c>
      <c r="M19" s="257">
        <v>217.07859999999999</v>
      </c>
      <c r="N19" s="257">
        <v>227.58</v>
      </c>
      <c r="O19" s="311">
        <v>6.9909999999999997</v>
      </c>
      <c r="P19" s="311">
        <v>6.4489999999999998</v>
      </c>
      <c r="Q19" s="257">
        <v>7.02</v>
      </c>
      <c r="R19" s="257">
        <v>7.44</v>
      </c>
      <c r="S19" s="257">
        <v>7.8220000000000001</v>
      </c>
      <c r="T19" s="257">
        <v>8.1999999999999993</v>
      </c>
      <c r="U19" s="243">
        <v>89</v>
      </c>
      <c r="V19" s="256">
        <v>86</v>
      </c>
      <c r="W19" s="256">
        <v>86</v>
      </c>
      <c r="X19" s="256">
        <v>86</v>
      </c>
      <c r="Y19" s="256">
        <v>86</v>
      </c>
      <c r="Z19" s="256">
        <v>86</v>
      </c>
      <c r="AA19" s="242">
        <v>13025</v>
      </c>
      <c r="AB19" s="256">
        <v>12929</v>
      </c>
      <c r="AC19" s="259">
        <v>14946</v>
      </c>
      <c r="AD19" s="259">
        <v>15902</v>
      </c>
      <c r="AE19" s="259">
        <v>16873</v>
      </c>
      <c r="AF19" s="259">
        <v>17750</v>
      </c>
      <c r="AG19" s="258">
        <v>13.808</v>
      </c>
      <c r="AH19" s="258">
        <v>15.914</v>
      </c>
      <c r="AI19" s="258">
        <v>17.091000000000001</v>
      </c>
      <c r="AJ19" s="258">
        <v>17.963000000000001</v>
      </c>
      <c r="AK19" s="258">
        <v>18.663</v>
      </c>
      <c r="AL19" s="266">
        <v>19.372</v>
      </c>
      <c r="AM19" s="192"/>
      <c r="AN19" s="7"/>
    </row>
    <row r="20" spans="1:41" s="184" customFormat="1" ht="35.25" customHeight="1" thickBot="1">
      <c r="A20" s="183" t="s">
        <v>349</v>
      </c>
      <c r="B20" s="203"/>
      <c r="C20" s="292">
        <f>C22+C26+C31+C34+C48</f>
        <v>301.19809999999995</v>
      </c>
      <c r="D20" s="292">
        <f t="shared" ref="D20:Z20" si="10">D22+D26+D31+D34+D48</f>
        <v>328.67856999999998</v>
      </c>
      <c r="E20" s="292">
        <f t="shared" si="10"/>
        <v>340.33299999999997</v>
      </c>
      <c r="F20" s="292">
        <f t="shared" si="10"/>
        <v>366.41249999999997</v>
      </c>
      <c r="G20" s="292">
        <f t="shared" si="10"/>
        <v>421.29507000000001</v>
      </c>
      <c r="H20" s="292">
        <f t="shared" si="10"/>
        <v>461.91899999999998</v>
      </c>
      <c r="I20" s="292">
        <f t="shared" si="10"/>
        <v>299.66909999999996</v>
      </c>
      <c r="J20" s="292">
        <f t="shared" si="10"/>
        <v>328.67856999999998</v>
      </c>
      <c r="K20" s="292">
        <f t="shared" si="10"/>
        <v>340.33299999999997</v>
      </c>
      <c r="L20" s="292">
        <f t="shared" si="10"/>
        <v>366.41249999999997</v>
      </c>
      <c r="M20" s="292">
        <f t="shared" si="10"/>
        <v>421.29507000000001</v>
      </c>
      <c r="N20" s="292">
        <f t="shared" si="10"/>
        <v>461.91899999999998</v>
      </c>
      <c r="O20" s="292">
        <f t="shared" si="10"/>
        <v>53.433500000000009</v>
      </c>
      <c r="P20" s="292">
        <f t="shared" si="10"/>
        <v>50.301900000000003</v>
      </c>
      <c r="Q20" s="292">
        <f t="shared" si="10"/>
        <v>75.916300000000007</v>
      </c>
      <c r="R20" s="292">
        <f t="shared" si="10"/>
        <v>81.986099999999993</v>
      </c>
      <c r="S20" s="292">
        <f t="shared" si="10"/>
        <v>99.440449999999984</v>
      </c>
      <c r="T20" s="292">
        <f t="shared" si="10"/>
        <v>107.3857</v>
      </c>
      <c r="U20" s="292">
        <f t="shared" si="10"/>
        <v>345</v>
      </c>
      <c r="V20" s="292">
        <f t="shared" si="10"/>
        <v>367</v>
      </c>
      <c r="W20" s="292">
        <f t="shared" si="10"/>
        <v>353</v>
      </c>
      <c r="X20" s="292">
        <f t="shared" si="10"/>
        <v>353</v>
      </c>
      <c r="Y20" s="292">
        <f t="shared" si="10"/>
        <v>359</v>
      </c>
      <c r="Z20" s="292">
        <f t="shared" si="10"/>
        <v>361</v>
      </c>
      <c r="AA20" s="293">
        <f>AG20/U20/12*1000000</f>
        <v>11687.222222222224</v>
      </c>
      <c r="AB20" s="293">
        <f t="shared" ref="AB20:AF20" si="11">AH20/V20/12*1000000</f>
        <v>10642.783832879199</v>
      </c>
      <c r="AC20" s="293">
        <f t="shared" si="11"/>
        <v>12140.742209631726</v>
      </c>
      <c r="AD20" s="293">
        <f t="shared" si="11"/>
        <v>12625.767233238905</v>
      </c>
      <c r="AE20" s="293">
        <f t="shared" si="11"/>
        <v>13156.750232126276</v>
      </c>
      <c r="AF20" s="293">
        <f t="shared" si="11"/>
        <v>13654.141274238229</v>
      </c>
      <c r="AG20" s="292">
        <f>AG22+AG26+AG31+AG34+AG48</f>
        <v>48.385100000000008</v>
      </c>
      <c r="AH20" s="292">
        <f t="shared" ref="AH20:AL20" si="12">AH22+AH26+AH31+AH34+AH48</f>
        <v>46.870819999999995</v>
      </c>
      <c r="AI20" s="292">
        <f t="shared" si="12"/>
        <v>51.428183999999995</v>
      </c>
      <c r="AJ20" s="292">
        <f t="shared" si="12"/>
        <v>53.482750000000003</v>
      </c>
      <c r="AK20" s="292">
        <f t="shared" si="12"/>
        <v>56.679279999999999</v>
      </c>
      <c r="AL20" s="292">
        <f t="shared" si="12"/>
        <v>59.149740000000008</v>
      </c>
      <c r="AM20" s="195"/>
      <c r="AN20" s="196"/>
      <c r="AO20" s="197"/>
    </row>
    <row r="21" spans="1:41" ht="53.25" customHeight="1" thickBot="1">
      <c r="A21" s="172" t="s">
        <v>348</v>
      </c>
      <c r="B21" s="207"/>
      <c r="C21" s="267"/>
      <c r="D21" s="267"/>
      <c r="E21" s="267"/>
      <c r="F21" s="268"/>
      <c r="G21" s="268"/>
      <c r="H21" s="268"/>
      <c r="I21" s="268"/>
      <c r="J21" s="268"/>
      <c r="K21" s="268"/>
      <c r="L21" s="268"/>
      <c r="M21" s="268"/>
      <c r="N21" s="268"/>
      <c r="O21" s="268"/>
      <c r="P21" s="268"/>
      <c r="Q21" s="268"/>
      <c r="R21" s="268"/>
      <c r="S21" s="268"/>
      <c r="T21" s="268"/>
      <c r="U21" s="267"/>
      <c r="V21" s="267"/>
      <c r="W21" s="267"/>
      <c r="X21" s="267"/>
      <c r="Y21" s="267"/>
      <c r="Z21" s="268"/>
      <c r="AA21" s="268"/>
      <c r="AB21" s="268"/>
      <c r="AC21" s="268"/>
      <c r="AD21" s="268"/>
      <c r="AE21" s="268"/>
      <c r="AF21" s="268"/>
      <c r="AG21" s="268"/>
      <c r="AH21" s="268"/>
      <c r="AI21" s="268"/>
      <c r="AJ21" s="268"/>
      <c r="AK21" s="268"/>
      <c r="AL21" s="245"/>
      <c r="AM21" s="192"/>
      <c r="AN21" s="7"/>
    </row>
    <row r="22" spans="1:41" s="181" customFormat="1" ht="15.75" customHeight="1" thickBot="1">
      <c r="A22" s="182" t="s">
        <v>12</v>
      </c>
      <c r="B22" s="208"/>
      <c r="C22" s="189">
        <f>C24+C25</f>
        <v>46.1751</v>
      </c>
      <c r="D22" s="189">
        <f t="shared" ref="D22:Z22" si="13">D24+D25</f>
        <v>51.270399999999995</v>
      </c>
      <c r="E22" s="189">
        <f t="shared" si="13"/>
        <v>46.900000000000006</v>
      </c>
      <c r="F22" s="189">
        <f t="shared" si="13"/>
        <v>46.900000000000006</v>
      </c>
      <c r="G22" s="189">
        <f t="shared" si="13"/>
        <v>49.125</v>
      </c>
      <c r="H22" s="189">
        <f t="shared" si="13"/>
        <v>51.65</v>
      </c>
      <c r="I22" s="189">
        <f t="shared" si="13"/>
        <v>44.646100000000004</v>
      </c>
      <c r="J22" s="189">
        <f t="shared" si="13"/>
        <v>51.270399999999995</v>
      </c>
      <c r="K22" s="189">
        <f t="shared" si="13"/>
        <v>46.900000000000006</v>
      </c>
      <c r="L22" s="189">
        <f t="shared" si="13"/>
        <v>46.900000000000006</v>
      </c>
      <c r="M22" s="189">
        <f t="shared" si="13"/>
        <v>49.125</v>
      </c>
      <c r="N22" s="189">
        <f t="shared" si="13"/>
        <v>51.65</v>
      </c>
      <c r="O22" s="189">
        <f t="shared" si="13"/>
        <v>-0.78049999999999975</v>
      </c>
      <c r="P22" s="189">
        <f t="shared" si="13"/>
        <v>3.3899999999999997</v>
      </c>
      <c r="Q22" s="189">
        <f t="shared" si="13"/>
        <v>2.8319999999999999</v>
      </c>
      <c r="R22" s="189">
        <f t="shared" si="13"/>
        <v>1.867</v>
      </c>
      <c r="S22" s="189">
        <f t="shared" si="13"/>
        <v>2.169</v>
      </c>
      <c r="T22" s="189">
        <f t="shared" si="13"/>
        <v>2.4690000000000003</v>
      </c>
      <c r="U22" s="189">
        <f t="shared" si="13"/>
        <v>124</v>
      </c>
      <c r="V22" s="189">
        <f t="shared" si="13"/>
        <v>121</v>
      </c>
      <c r="W22" s="189">
        <f t="shared" si="13"/>
        <v>118</v>
      </c>
      <c r="X22" s="189">
        <f t="shared" si="13"/>
        <v>118</v>
      </c>
      <c r="Y22" s="189">
        <f t="shared" si="13"/>
        <v>118</v>
      </c>
      <c r="Z22" s="189">
        <f t="shared" si="13"/>
        <v>118</v>
      </c>
      <c r="AA22" s="229">
        <f t="shared" ref="AA22" si="14">AG22/U22/12*1000000</f>
        <v>10752.016129032258</v>
      </c>
      <c r="AB22" s="229">
        <f t="shared" ref="AB22" si="15">AH22/V22/12*1000000</f>
        <v>10921.487603305786</v>
      </c>
      <c r="AC22" s="229">
        <f t="shared" ref="AC22" si="16">AI22/W22/12*1000000</f>
        <v>11414.830508474575</v>
      </c>
      <c r="AD22" s="229">
        <f t="shared" ref="AD22" si="17">AJ22/X22/12*1000000</f>
        <v>11936.581920903955</v>
      </c>
      <c r="AE22" s="229">
        <f t="shared" ref="AE22" si="18">AK22/Y22/12*1000000</f>
        <v>12443.502824858755</v>
      </c>
      <c r="AF22" s="229">
        <f t="shared" ref="AF22" si="19">AL22/Z22/12*1000000</f>
        <v>12936.793785310736</v>
      </c>
      <c r="AG22" s="190">
        <f>AG24+AG25</f>
        <v>15.998999999999999</v>
      </c>
      <c r="AH22" s="190">
        <f t="shared" ref="AH22:AL22" si="20">AH24+AH25</f>
        <v>15.858000000000001</v>
      </c>
      <c r="AI22" s="190">
        <f t="shared" si="20"/>
        <v>16.163399999999999</v>
      </c>
      <c r="AJ22" s="190">
        <f t="shared" si="20"/>
        <v>16.902200000000001</v>
      </c>
      <c r="AK22" s="190">
        <f t="shared" si="20"/>
        <v>17.619999999999997</v>
      </c>
      <c r="AL22" s="193">
        <f t="shared" si="20"/>
        <v>18.3185</v>
      </c>
      <c r="AM22" s="192"/>
      <c r="AN22" s="7"/>
      <c r="AO22" s="163"/>
    </row>
    <row r="23" spans="1:41" ht="16.5" customHeight="1">
      <c r="A23" s="173" t="s">
        <v>295</v>
      </c>
      <c r="B23" s="204"/>
      <c r="C23" s="252"/>
      <c r="D23" s="252"/>
      <c r="E23" s="252"/>
      <c r="F23" s="251"/>
      <c r="G23" s="251"/>
      <c r="H23" s="251"/>
      <c r="I23" s="251"/>
      <c r="J23" s="251"/>
      <c r="K23" s="251"/>
      <c r="L23" s="251"/>
      <c r="M23" s="251"/>
      <c r="N23" s="251"/>
      <c r="O23" s="251"/>
      <c r="P23" s="251"/>
      <c r="Q23" s="251"/>
      <c r="R23" s="251"/>
      <c r="S23" s="251"/>
      <c r="T23" s="251"/>
      <c r="U23" s="252"/>
      <c r="V23" s="252"/>
      <c r="W23" s="252"/>
      <c r="X23" s="252"/>
      <c r="Y23" s="252"/>
      <c r="Z23" s="251"/>
      <c r="AA23" s="269"/>
      <c r="AB23" s="251"/>
      <c r="AC23" s="251"/>
      <c r="AD23" s="251"/>
      <c r="AE23" s="251"/>
      <c r="AF23" s="251"/>
      <c r="AG23" s="251"/>
      <c r="AH23" s="251"/>
      <c r="AI23" s="251"/>
      <c r="AJ23" s="251"/>
      <c r="AK23" s="251"/>
      <c r="AL23" s="276"/>
      <c r="AM23" s="192"/>
      <c r="AN23" s="7"/>
    </row>
    <row r="24" spans="1:41">
      <c r="A24" s="172" t="s">
        <v>485</v>
      </c>
      <c r="B24" s="205" t="s">
        <v>517</v>
      </c>
      <c r="C24" s="309">
        <v>25.8337</v>
      </c>
      <c r="D24" s="309">
        <v>27.933</v>
      </c>
      <c r="E24" s="171">
        <v>26.8</v>
      </c>
      <c r="F24" s="171">
        <v>26.8</v>
      </c>
      <c r="G24" s="309">
        <v>28.1</v>
      </c>
      <c r="H24" s="171">
        <v>29.7</v>
      </c>
      <c r="I24" s="309">
        <v>25.1023</v>
      </c>
      <c r="J24" s="309">
        <v>27.933</v>
      </c>
      <c r="K24" s="171">
        <v>26.8</v>
      </c>
      <c r="L24" s="171">
        <v>26.8</v>
      </c>
      <c r="M24" s="309">
        <v>28.1</v>
      </c>
      <c r="N24" s="171">
        <v>29.7</v>
      </c>
      <c r="O24" s="309">
        <v>1.8465</v>
      </c>
      <c r="P24" s="309">
        <v>2.69</v>
      </c>
      <c r="Q24" s="171">
        <v>2.8119999999999998</v>
      </c>
      <c r="R24" s="171">
        <v>1.8520000000000001</v>
      </c>
      <c r="S24" s="171">
        <v>2.1539999999999999</v>
      </c>
      <c r="T24" s="171">
        <v>2.4540000000000002</v>
      </c>
      <c r="U24" s="171">
        <v>60</v>
      </c>
      <c r="V24" s="171">
        <v>58</v>
      </c>
      <c r="W24" s="171">
        <v>58</v>
      </c>
      <c r="X24" s="171">
        <v>58</v>
      </c>
      <c r="Y24" s="171">
        <v>58</v>
      </c>
      <c r="Z24" s="171">
        <v>58</v>
      </c>
      <c r="AA24" s="270">
        <f>AG24/U24/12*1000000</f>
        <v>11801.388888888889</v>
      </c>
      <c r="AB24" s="271">
        <f>AH24/V24/12*1000000</f>
        <v>11343.53448275862</v>
      </c>
      <c r="AC24" s="255">
        <f t="shared" ref="AC24:AF25" si="21">AI24/W24/12*1000000</f>
        <v>11766.235632183907</v>
      </c>
      <c r="AD24" s="255">
        <f t="shared" si="21"/>
        <v>12439.655172413792</v>
      </c>
      <c r="AE24" s="255">
        <f t="shared" si="21"/>
        <v>13091.954022988504</v>
      </c>
      <c r="AF24" s="255">
        <f t="shared" si="21"/>
        <v>13716.522988505747</v>
      </c>
      <c r="AG24" s="328">
        <v>8.4969999999999999</v>
      </c>
      <c r="AH24" s="328">
        <v>7.8951000000000002</v>
      </c>
      <c r="AI24" s="17">
        <v>8.1892999999999994</v>
      </c>
      <c r="AJ24" s="171">
        <v>8.6579999999999995</v>
      </c>
      <c r="AK24" s="17">
        <v>9.1120000000000001</v>
      </c>
      <c r="AL24" s="17">
        <v>9.5466999999999995</v>
      </c>
      <c r="AM24" s="192"/>
      <c r="AN24" s="7"/>
    </row>
    <row r="25" spans="1:41" ht="16.5" thickBot="1">
      <c r="A25" s="172" t="s">
        <v>486</v>
      </c>
      <c r="B25" s="205" t="s">
        <v>517</v>
      </c>
      <c r="C25" s="311">
        <v>20.3414</v>
      </c>
      <c r="D25" s="311">
        <v>23.337399999999999</v>
      </c>
      <c r="E25" s="312">
        <v>20.100000000000001</v>
      </c>
      <c r="F25" s="312">
        <v>20.100000000000001</v>
      </c>
      <c r="G25" s="312">
        <v>21.024999999999999</v>
      </c>
      <c r="H25" s="312">
        <v>21.95</v>
      </c>
      <c r="I25" s="311">
        <v>19.543800000000001</v>
      </c>
      <c r="J25" s="311">
        <v>23.337399999999999</v>
      </c>
      <c r="K25" s="312">
        <v>20.100000000000001</v>
      </c>
      <c r="L25" s="312">
        <v>20.100000000000001</v>
      </c>
      <c r="M25" s="312">
        <v>21.024999999999999</v>
      </c>
      <c r="N25" s="312">
        <v>21.95</v>
      </c>
      <c r="O25" s="312">
        <v>-2.6269999999999998</v>
      </c>
      <c r="P25" s="312">
        <v>0.7</v>
      </c>
      <c r="Q25" s="312">
        <v>0.02</v>
      </c>
      <c r="R25" s="312">
        <v>1.4999999999999999E-2</v>
      </c>
      <c r="S25" s="312">
        <v>1.4999999999999999E-2</v>
      </c>
      <c r="T25" s="312">
        <v>1.4999999999999999E-2</v>
      </c>
      <c r="U25" s="312">
        <v>64</v>
      </c>
      <c r="V25" s="312">
        <v>63</v>
      </c>
      <c r="W25" s="170">
        <v>60</v>
      </c>
      <c r="X25" s="170">
        <v>60</v>
      </c>
      <c r="Y25" s="170">
        <v>60</v>
      </c>
      <c r="Z25" s="170">
        <v>60</v>
      </c>
      <c r="AA25" s="263">
        <f>AG25/U25/12*1000000</f>
        <v>9768.2291666666661</v>
      </c>
      <c r="AB25" s="264">
        <f>AH25/V25/12*1000000</f>
        <v>10532.936507936507</v>
      </c>
      <c r="AC25" s="262">
        <f t="shared" si="21"/>
        <v>11075.138888888889</v>
      </c>
      <c r="AD25" s="262">
        <f t="shared" si="21"/>
        <v>11450.277777777776</v>
      </c>
      <c r="AE25" s="262">
        <f t="shared" si="21"/>
        <v>11816.666666666664</v>
      </c>
      <c r="AF25" s="262">
        <f t="shared" si="21"/>
        <v>12183.055555555557</v>
      </c>
      <c r="AG25" s="311">
        <v>7.5019999999999998</v>
      </c>
      <c r="AH25" s="311">
        <v>7.9629000000000003</v>
      </c>
      <c r="AI25" s="322">
        <v>7.9741</v>
      </c>
      <c r="AJ25" s="311">
        <v>8.2441999999999993</v>
      </c>
      <c r="AK25" s="322">
        <v>8.5079999999999991</v>
      </c>
      <c r="AL25" s="322">
        <v>8.7718000000000007</v>
      </c>
      <c r="AM25" s="192"/>
      <c r="AN25" s="7"/>
    </row>
    <row r="26" spans="1:41" s="221" customFormat="1" ht="16.5" thickBot="1">
      <c r="A26" s="226" t="s">
        <v>14</v>
      </c>
      <c r="B26" s="222"/>
      <c r="C26" s="190">
        <f>SUM(C28:C30)</f>
        <v>104.443</v>
      </c>
      <c r="D26" s="190">
        <f t="shared" ref="D26:Z26" si="22">SUM(D28:D30)</f>
        <v>129.84300000000002</v>
      </c>
      <c r="E26" s="190">
        <f t="shared" si="22"/>
        <v>137.762</v>
      </c>
      <c r="F26" s="190">
        <f t="shared" si="22"/>
        <v>156.661</v>
      </c>
      <c r="G26" s="190">
        <f t="shared" si="22"/>
        <v>198.892</v>
      </c>
      <c r="H26" s="190">
        <f t="shared" si="22"/>
        <v>231.178</v>
      </c>
      <c r="I26" s="190">
        <f t="shared" si="22"/>
        <v>104.443</v>
      </c>
      <c r="J26" s="190">
        <f t="shared" si="22"/>
        <v>129.84300000000002</v>
      </c>
      <c r="K26" s="190">
        <f t="shared" si="22"/>
        <v>137.762</v>
      </c>
      <c r="L26" s="190">
        <f t="shared" si="22"/>
        <v>156.661</v>
      </c>
      <c r="M26" s="190">
        <f t="shared" si="22"/>
        <v>198.892</v>
      </c>
      <c r="N26" s="190">
        <f t="shared" si="22"/>
        <v>231.178</v>
      </c>
      <c r="O26" s="190">
        <f t="shared" si="22"/>
        <v>35.846000000000004</v>
      </c>
      <c r="P26" s="190">
        <f t="shared" si="22"/>
        <v>30.82</v>
      </c>
      <c r="Q26" s="190">
        <f t="shared" si="22"/>
        <v>55.4</v>
      </c>
      <c r="R26" s="190">
        <f t="shared" si="22"/>
        <v>62.007900000000006</v>
      </c>
      <c r="S26" s="326">
        <f t="shared" si="22"/>
        <v>77.765599999999992</v>
      </c>
      <c r="T26" s="190">
        <f t="shared" si="22"/>
        <v>84.944800000000001</v>
      </c>
      <c r="U26" s="190">
        <f>SUM(U28:U30)</f>
        <v>82</v>
      </c>
      <c r="V26" s="190">
        <f t="shared" si="22"/>
        <v>102</v>
      </c>
      <c r="W26" s="190">
        <f t="shared" si="22"/>
        <v>86</v>
      </c>
      <c r="X26" s="190">
        <f t="shared" si="22"/>
        <v>86</v>
      </c>
      <c r="Y26" s="190">
        <f t="shared" si="22"/>
        <v>92</v>
      </c>
      <c r="Z26" s="190">
        <f t="shared" si="22"/>
        <v>94</v>
      </c>
      <c r="AA26" s="227">
        <f t="shared" ref="AA26" si="23">AG26/U26/12*1000000</f>
        <v>9029.4715447154467</v>
      </c>
      <c r="AB26" s="227">
        <f t="shared" ref="AB26" si="24">AH26/V26/12*1000000</f>
        <v>7730.4901960784309</v>
      </c>
      <c r="AC26" s="227">
        <f t="shared" ref="AC26:AF28" si="25">AI26/W26/12*1000000</f>
        <v>10312.228682170544</v>
      </c>
      <c r="AD26" s="227">
        <f t="shared" ref="AD26" si="26">AJ26/X26/12*1000000</f>
        <v>10597.044573643412</v>
      </c>
      <c r="AE26" s="227">
        <f t="shared" ref="AE26" si="27">AK26/Y26/12*1000000</f>
        <v>10967.66304347826</v>
      </c>
      <c r="AF26" s="227">
        <f t="shared" ref="AF26" si="28">AL26/Z26/12*1000000</f>
        <v>11606.471631205673</v>
      </c>
      <c r="AG26" s="190">
        <f>AG28+AG29+AG30</f>
        <v>8.8849999999999998</v>
      </c>
      <c r="AH26" s="190">
        <f t="shared" ref="AH26:AL26" si="29">AH28+AH29+AH30</f>
        <v>9.4621199999999988</v>
      </c>
      <c r="AI26" s="190">
        <f t="shared" si="29"/>
        <v>10.64222</v>
      </c>
      <c r="AJ26" s="190">
        <f t="shared" si="29"/>
        <v>10.936150000000001</v>
      </c>
      <c r="AK26" s="190">
        <f t="shared" si="29"/>
        <v>12.1083</v>
      </c>
      <c r="AL26" s="190">
        <f t="shared" si="29"/>
        <v>13.092099999999999</v>
      </c>
      <c r="AM26" s="224"/>
      <c r="AN26" s="225"/>
      <c r="AO26" s="220"/>
    </row>
    <row r="27" spans="1:41">
      <c r="A27" s="174" t="s">
        <v>295</v>
      </c>
      <c r="B27" s="209"/>
      <c r="C27" s="251"/>
      <c r="D27" s="251"/>
      <c r="E27" s="251"/>
      <c r="F27" s="251"/>
      <c r="G27" s="251"/>
      <c r="H27" s="251"/>
      <c r="I27" s="251"/>
      <c r="J27" s="251"/>
      <c r="K27" s="251"/>
      <c r="L27" s="251"/>
      <c r="M27" s="251"/>
      <c r="N27" s="251"/>
      <c r="O27" s="251"/>
      <c r="P27" s="251"/>
      <c r="Q27" s="251"/>
      <c r="R27" s="251"/>
      <c r="S27" s="251"/>
      <c r="T27" s="251"/>
      <c r="U27" s="252"/>
      <c r="V27" s="252"/>
      <c r="W27" s="252"/>
      <c r="X27" s="252"/>
      <c r="Y27" s="252"/>
      <c r="Z27" s="251"/>
      <c r="AA27" s="251"/>
      <c r="AB27" s="251"/>
      <c r="AC27" s="272"/>
      <c r="AD27" s="251"/>
      <c r="AE27" s="251"/>
      <c r="AF27" s="251"/>
      <c r="AG27" s="251"/>
      <c r="AH27" s="251"/>
      <c r="AI27" s="251"/>
      <c r="AJ27" s="251"/>
      <c r="AK27" s="251"/>
      <c r="AL27" s="276"/>
      <c r="AM27" s="192"/>
      <c r="AN27" s="7"/>
    </row>
    <row r="28" spans="1:41">
      <c r="A28" s="169" t="s">
        <v>487</v>
      </c>
      <c r="B28" s="211" t="s">
        <v>547</v>
      </c>
      <c r="C28" s="309">
        <v>14.773</v>
      </c>
      <c r="D28" s="309">
        <v>24.452999999999999</v>
      </c>
      <c r="E28" s="309">
        <v>3.2309999999999999</v>
      </c>
      <c r="F28" s="171"/>
      <c r="G28" s="288"/>
      <c r="H28" s="171"/>
      <c r="I28" s="309">
        <v>14.773</v>
      </c>
      <c r="J28" s="309">
        <v>24.452999999999999</v>
      </c>
      <c r="K28" s="309">
        <v>3.2309999999999999</v>
      </c>
      <c r="L28" s="171"/>
      <c r="M28" s="171"/>
      <c r="N28" s="171"/>
      <c r="O28" s="171">
        <v>0.98399999999999999</v>
      </c>
      <c r="P28" s="171">
        <v>1.4059999999999999</v>
      </c>
      <c r="Q28" s="171">
        <v>0.33600000000000002</v>
      </c>
      <c r="R28" s="171"/>
      <c r="S28" s="171"/>
      <c r="T28" s="171"/>
      <c r="U28" s="171">
        <v>33</v>
      </c>
      <c r="V28" s="171">
        <v>24</v>
      </c>
      <c r="W28" s="171">
        <v>3</v>
      </c>
      <c r="X28" s="171"/>
      <c r="Y28" s="171"/>
      <c r="Z28" s="171"/>
      <c r="AA28" s="254">
        <v>11248</v>
      </c>
      <c r="AB28" s="254">
        <v>8783</v>
      </c>
      <c r="AC28" s="264">
        <f t="shared" si="25"/>
        <v>13055.555555555555</v>
      </c>
      <c r="AD28" s="264" t="e">
        <f t="shared" si="25"/>
        <v>#DIV/0!</v>
      </c>
      <c r="AE28" s="264" t="e">
        <f t="shared" si="25"/>
        <v>#DIV/0!</v>
      </c>
      <c r="AF28" s="264" t="e">
        <f t="shared" si="25"/>
        <v>#DIV/0!</v>
      </c>
      <c r="AG28" s="309">
        <v>3.4780000000000002</v>
      </c>
      <c r="AH28" s="309">
        <v>3.7581199999999999</v>
      </c>
      <c r="AI28" s="309">
        <v>0.47</v>
      </c>
      <c r="AJ28" s="309"/>
      <c r="AK28" s="309"/>
      <c r="AL28" s="309"/>
      <c r="AM28" s="192"/>
      <c r="AN28" s="7"/>
    </row>
    <row r="29" spans="1:41">
      <c r="A29" s="175" t="s">
        <v>488</v>
      </c>
      <c r="B29" s="211" t="s">
        <v>558</v>
      </c>
      <c r="C29" s="308">
        <v>30.846</v>
      </c>
      <c r="D29" s="308">
        <v>36.353000000000002</v>
      </c>
      <c r="E29" s="307">
        <v>37.805999999999997</v>
      </c>
      <c r="F29" s="309">
        <v>39.765000000000001</v>
      </c>
      <c r="G29" s="288">
        <v>42.872999999999998</v>
      </c>
      <c r="H29" s="309">
        <v>45.981999999999999</v>
      </c>
      <c r="I29" s="308">
        <v>30.846</v>
      </c>
      <c r="J29" s="308">
        <v>36.353000000000002</v>
      </c>
      <c r="K29" s="307">
        <v>37.805999999999997</v>
      </c>
      <c r="L29" s="309">
        <v>39.765000000000001</v>
      </c>
      <c r="M29" s="288">
        <v>42.872999999999998</v>
      </c>
      <c r="N29" s="309">
        <v>45.981999999999999</v>
      </c>
      <c r="O29" s="171">
        <v>3.2050000000000001</v>
      </c>
      <c r="P29" s="171">
        <v>3.7130000000000001</v>
      </c>
      <c r="Q29" s="171">
        <v>3.835</v>
      </c>
      <c r="R29" s="171">
        <v>4.3520000000000003</v>
      </c>
      <c r="S29" s="171">
        <v>4.4610000000000003</v>
      </c>
      <c r="T29" s="171">
        <v>4.8689999999999998</v>
      </c>
      <c r="U29" s="171">
        <v>10</v>
      </c>
      <c r="V29" s="171">
        <v>9</v>
      </c>
      <c r="W29" s="171">
        <v>9</v>
      </c>
      <c r="X29" s="171">
        <v>9</v>
      </c>
      <c r="Y29" s="171">
        <v>9</v>
      </c>
      <c r="Z29" s="171">
        <v>9</v>
      </c>
      <c r="AA29" s="255">
        <v>6439</v>
      </c>
      <c r="AB29" s="254">
        <v>10183</v>
      </c>
      <c r="AC29" s="254">
        <v>9639</v>
      </c>
      <c r="AD29" s="254">
        <v>9751</v>
      </c>
      <c r="AE29" s="254">
        <v>9832</v>
      </c>
      <c r="AF29" s="254">
        <v>9939</v>
      </c>
      <c r="AG29" s="309">
        <v>1.222</v>
      </c>
      <c r="AH29" s="309">
        <v>1.0289999999999999</v>
      </c>
      <c r="AI29" s="309">
        <v>1.153</v>
      </c>
      <c r="AJ29" s="288">
        <v>1.1879999999999999</v>
      </c>
      <c r="AK29" s="309">
        <v>1.2210000000000001</v>
      </c>
      <c r="AL29" s="309">
        <v>1.296</v>
      </c>
      <c r="AM29" s="192"/>
      <c r="AN29" s="7"/>
    </row>
    <row r="30" spans="1:41" ht="16.5" thickBot="1">
      <c r="A30" s="175" t="s">
        <v>489</v>
      </c>
      <c r="B30" s="210" t="s">
        <v>558</v>
      </c>
      <c r="C30" s="314">
        <v>58.823999999999998</v>
      </c>
      <c r="D30" s="308">
        <v>69.037000000000006</v>
      </c>
      <c r="E30" s="314">
        <v>96.724999999999994</v>
      </c>
      <c r="F30" s="312">
        <v>116.896</v>
      </c>
      <c r="G30" s="228">
        <v>156.01900000000001</v>
      </c>
      <c r="H30" s="312">
        <v>185.196</v>
      </c>
      <c r="I30" s="314">
        <v>58.823999999999998</v>
      </c>
      <c r="J30" s="308">
        <v>69.037000000000006</v>
      </c>
      <c r="K30" s="314">
        <v>96.724999999999994</v>
      </c>
      <c r="L30" s="312">
        <v>116.896</v>
      </c>
      <c r="M30" s="228">
        <v>156.01900000000001</v>
      </c>
      <c r="N30" s="312">
        <v>185.196</v>
      </c>
      <c r="O30" s="312">
        <v>31.657</v>
      </c>
      <c r="P30" s="312">
        <v>25.701000000000001</v>
      </c>
      <c r="Q30" s="171">
        <v>51.228999999999999</v>
      </c>
      <c r="R30" s="171">
        <v>57.655900000000003</v>
      </c>
      <c r="S30" s="171">
        <v>73.304599999999994</v>
      </c>
      <c r="T30" s="171">
        <v>80.075800000000001</v>
      </c>
      <c r="U30" s="312">
        <v>39</v>
      </c>
      <c r="V30" s="312">
        <v>69</v>
      </c>
      <c r="W30" s="312">
        <v>74</v>
      </c>
      <c r="X30" s="312">
        <v>77</v>
      </c>
      <c r="Y30" s="312">
        <v>83</v>
      </c>
      <c r="Z30" s="312">
        <v>85</v>
      </c>
      <c r="AA30" s="261">
        <v>7588</v>
      </c>
      <c r="AB30" s="261">
        <v>8942</v>
      </c>
      <c r="AC30" s="261">
        <v>8993</v>
      </c>
      <c r="AD30" s="261">
        <v>9321</v>
      </c>
      <c r="AE30" s="261">
        <v>9783</v>
      </c>
      <c r="AF30" s="261">
        <v>9950</v>
      </c>
      <c r="AG30" s="311">
        <v>4.1849999999999996</v>
      </c>
      <c r="AH30" s="311">
        <v>4.6749999999999998</v>
      </c>
      <c r="AI30" s="311">
        <v>9.0192200000000007</v>
      </c>
      <c r="AJ30" s="228">
        <v>9.7481500000000008</v>
      </c>
      <c r="AK30" s="228">
        <v>10.8873</v>
      </c>
      <c r="AL30" s="311">
        <v>11.796099999999999</v>
      </c>
      <c r="AM30" s="192"/>
      <c r="AN30" s="7"/>
    </row>
    <row r="31" spans="1:41" s="221" customFormat="1" ht="32.25" thickBot="1">
      <c r="A31" s="226" t="s">
        <v>296</v>
      </c>
      <c r="B31" s="222"/>
      <c r="C31" s="190">
        <f>C33</f>
        <v>38.987000000000002</v>
      </c>
      <c r="D31" s="190">
        <f t="shared" ref="D31:AL31" si="30">D33</f>
        <v>35.314</v>
      </c>
      <c r="E31" s="190">
        <f t="shared" si="30"/>
        <v>35</v>
      </c>
      <c r="F31" s="190">
        <f t="shared" si="30"/>
        <v>35</v>
      </c>
      <c r="G31" s="190">
        <f t="shared" si="30"/>
        <v>39</v>
      </c>
      <c r="H31" s="190">
        <f t="shared" si="30"/>
        <v>39</v>
      </c>
      <c r="I31" s="190">
        <f t="shared" si="30"/>
        <v>38.987000000000002</v>
      </c>
      <c r="J31" s="190">
        <f t="shared" si="30"/>
        <v>35.314</v>
      </c>
      <c r="K31" s="190">
        <f t="shared" si="30"/>
        <v>35</v>
      </c>
      <c r="L31" s="190">
        <f t="shared" si="30"/>
        <v>35</v>
      </c>
      <c r="M31" s="190">
        <f t="shared" si="30"/>
        <v>39</v>
      </c>
      <c r="N31" s="190">
        <f t="shared" si="30"/>
        <v>39</v>
      </c>
      <c r="O31" s="190">
        <f t="shared" si="30"/>
        <v>11.692</v>
      </c>
      <c r="P31" s="190">
        <f t="shared" si="30"/>
        <v>9.5079999999999991</v>
      </c>
      <c r="Q31" s="190">
        <f t="shared" si="30"/>
        <v>10</v>
      </c>
      <c r="R31" s="190">
        <f t="shared" si="30"/>
        <v>10</v>
      </c>
      <c r="S31" s="190">
        <f t="shared" si="30"/>
        <v>11</v>
      </c>
      <c r="T31" s="190">
        <f t="shared" si="30"/>
        <v>11</v>
      </c>
      <c r="U31" s="190">
        <f>U33</f>
        <v>15</v>
      </c>
      <c r="V31" s="190">
        <f t="shared" si="30"/>
        <v>11</v>
      </c>
      <c r="W31" s="190">
        <f t="shared" si="30"/>
        <v>15</v>
      </c>
      <c r="X31" s="190">
        <f t="shared" si="30"/>
        <v>15</v>
      </c>
      <c r="Y31" s="190">
        <f t="shared" si="30"/>
        <v>15</v>
      </c>
      <c r="Z31" s="190">
        <f t="shared" si="30"/>
        <v>15</v>
      </c>
      <c r="AA31" s="190">
        <f t="shared" si="30"/>
        <v>44012.222222222226</v>
      </c>
      <c r="AB31" s="229">
        <f t="shared" si="30"/>
        <v>33162.121212121216</v>
      </c>
      <c r="AC31" s="227">
        <f t="shared" ref="AC31" si="31">AI31/W31/12*1000000</f>
        <v>33333.333333333336</v>
      </c>
      <c r="AD31" s="227">
        <f t="shared" ref="AD31" si="32">AJ31/X31/12*1000000</f>
        <v>33333.333333333336</v>
      </c>
      <c r="AE31" s="227">
        <f t="shared" ref="AE31" si="33">AK31/Y31/12*1000000</f>
        <v>36111.111111111117</v>
      </c>
      <c r="AF31" s="227">
        <f t="shared" ref="AF31" si="34">AL31/Z31/12*1000000</f>
        <v>36111.111111111117</v>
      </c>
      <c r="AG31" s="190">
        <f t="shared" si="30"/>
        <v>7.9222000000000001</v>
      </c>
      <c r="AH31" s="190">
        <f t="shared" si="30"/>
        <v>4.3773999999999997</v>
      </c>
      <c r="AI31" s="190">
        <f t="shared" si="30"/>
        <v>6</v>
      </c>
      <c r="AJ31" s="190">
        <f t="shared" si="30"/>
        <v>6</v>
      </c>
      <c r="AK31" s="190">
        <f t="shared" si="30"/>
        <v>6.5</v>
      </c>
      <c r="AL31" s="190">
        <f t="shared" si="30"/>
        <v>6.5</v>
      </c>
      <c r="AM31" s="224"/>
      <c r="AN31" s="225"/>
      <c r="AO31" s="220"/>
    </row>
    <row r="32" spans="1:41">
      <c r="A32" s="174" t="s">
        <v>295</v>
      </c>
      <c r="B32" s="209"/>
      <c r="C32" s="251"/>
      <c r="D32" s="251"/>
      <c r="E32" s="251"/>
      <c r="F32" s="251"/>
      <c r="G32" s="251"/>
      <c r="H32" s="251"/>
      <c r="I32" s="251"/>
      <c r="J32" s="251"/>
      <c r="K32" s="251"/>
      <c r="L32" s="251"/>
      <c r="M32" s="251"/>
      <c r="N32" s="251"/>
      <c r="O32" s="251"/>
      <c r="P32" s="251"/>
      <c r="Q32" s="251"/>
      <c r="R32" s="251"/>
      <c r="S32" s="251"/>
      <c r="T32" s="251"/>
      <c r="U32" s="252"/>
      <c r="V32" s="252"/>
      <c r="W32" s="252"/>
      <c r="X32" s="252"/>
      <c r="Y32" s="252"/>
      <c r="Z32" s="251"/>
      <c r="AA32" s="251"/>
      <c r="AB32" s="272"/>
      <c r="AC32" s="251"/>
      <c r="AD32" s="251"/>
      <c r="AE32" s="251"/>
      <c r="AF32" s="251"/>
      <c r="AG32" s="251"/>
      <c r="AH32" s="251"/>
      <c r="AI32" s="251"/>
      <c r="AJ32" s="251"/>
      <c r="AK32" s="251"/>
      <c r="AL32" s="276"/>
      <c r="AM32" s="192"/>
      <c r="AN32" s="7"/>
    </row>
    <row r="33" spans="1:41" ht="16.5" thickBot="1">
      <c r="A33" s="172" t="s">
        <v>490</v>
      </c>
      <c r="B33" s="210" t="s">
        <v>552</v>
      </c>
      <c r="C33" s="314">
        <v>38.987000000000002</v>
      </c>
      <c r="D33" s="314">
        <v>35.314</v>
      </c>
      <c r="E33" s="314">
        <v>35</v>
      </c>
      <c r="F33" s="314">
        <v>35</v>
      </c>
      <c r="G33" s="312">
        <v>39</v>
      </c>
      <c r="H33" s="312">
        <v>39</v>
      </c>
      <c r="I33" s="314">
        <v>38.987000000000002</v>
      </c>
      <c r="J33" s="314">
        <v>35.314</v>
      </c>
      <c r="K33" s="314">
        <v>35</v>
      </c>
      <c r="L33" s="312">
        <v>35</v>
      </c>
      <c r="M33" s="312">
        <v>39</v>
      </c>
      <c r="N33" s="312">
        <v>39</v>
      </c>
      <c r="O33" s="312">
        <v>11.692</v>
      </c>
      <c r="P33" s="312">
        <v>9.5079999999999991</v>
      </c>
      <c r="Q33" s="311">
        <v>10</v>
      </c>
      <c r="R33" s="311">
        <v>10</v>
      </c>
      <c r="S33" s="311">
        <v>11</v>
      </c>
      <c r="T33" s="311">
        <v>11</v>
      </c>
      <c r="U33" s="312">
        <v>15</v>
      </c>
      <c r="V33" s="312">
        <v>11</v>
      </c>
      <c r="W33" s="312">
        <v>15</v>
      </c>
      <c r="X33" s="312">
        <v>15</v>
      </c>
      <c r="Y33" s="312">
        <v>15</v>
      </c>
      <c r="Z33" s="312">
        <v>15</v>
      </c>
      <c r="AA33" s="321">
        <f>AG33/U33/12*1000000</f>
        <v>44012.222222222226</v>
      </c>
      <c r="AB33" s="321">
        <f t="shared" ref="AB33:AF33" si="35">AH33/V33/12*1000000</f>
        <v>33162.121212121216</v>
      </c>
      <c r="AC33" s="321">
        <f t="shared" si="35"/>
        <v>33333.333333333336</v>
      </c>
      <c r="AD33" s="321">
        <f t="shared" si="35"/>
        <v>33333.333333333336</v>
      </c>
      <c r="AE33" s="321">
        <f t="shared" si="35"/>
        <v>36111.111111111117</v>
      </c>
      <c r="AF33" s="321">
        <f t="shared" si="35"/>
        <v>36111.111111111117</v>
      </c>
      <c r="AG33" s="311">
        <v>7.9222000000000001</v>
      </c>
      <c r="AH33" s="311">
        <v>4.3773999999999997</v>
      </c>
      <c r="AI33" s="311">
        <v>6</v>
      </c>
      <c r="AJ33" s="311">
        <v>6</v>
      </c>
      <c r="AK33" s="311">
        <v>6.5</v>
      </c>
      <c r="AL33" s="311">
        <v>6.5</v>
      </c>
      <c r="AM33" s="192"/>
      <c r="AN33" s="7"/>
    </row>
    <row r="34" spans="1:41" s="221" customFormat="1" ht="19.5" customHeight="1" thickBot="1">
      <c r="A34" s="216" t="s">
        <v>15</v>
      </c>
      <c r="B34" s="222"/>
      <c r="C34" s="294">
        <f>SUM(C36:C47)</f>
        <v>101.72199999999999</v>
      </c>
      <c r="D34" s="294">
        <f>SUM(D36:D47)</f>
        <v>100.77829999999999</v>
      </c>
      <c r="E34" s="294">
        <f t="shared" ref="E34:Z34" si="36">SUM(E36:E47)</f>
        <v>108.20399999999999</v>
      </c>
      <c r="F34" s="294">
        <f>SUM(F36:F47)</f>
        <v>114.7285</v>
      </c>
      <c r="G34" s="294">
        <f t="shared" si="36"/>
        <v>120.60486999999999</v>
      </c>
      <c r="H34" s="294">
        <f t="shared" si="36"/>
        <v>126.417</v>
      </c>
      <c r="I34" s="294">
        <f t="shared" si="36"/>
        <v>101.72199999999999</v>
      </c>
      <c r="J34" s="294">
        <f t="shared" si="36"/>
        <v>100.77829999999999</v>
      </c>
      <c r="K34" s="294">
        <f t="shared" si="36"/>
        <v>108.20399999999999</v>
      </c>
      <c r="L34" s="294">
        <f t="shared" si="36"/>
        <v>114.7285</v>
      </c>
      <c r="M34" s="294">
        <f t="shared" si="36"/>
        <v>120.60486999999999</v>
      </c>
      <c r="N34" s="294">
        <f t="shared" si="36"/>
        <v>126.417</v>
      </c>
      <c r="O34" s="190">
        <f t="shared" si="36"/>
        <v>6.8389999999999995</v>
      </c>
      <c r="P34" s="190">
        <f t="shared" si="36"/>
        <v>5.1902999999999997</v>
      </c>
      <c r="Q34" s="294">
        <f t="shared" si="36"/>
        <v>5.7385999999999999</v>
      </c>
      <c r="R34" s="190">
        <f t="shared" si="36"/>
        <v>6.0840000000000005</v>
      </c>
      <c r="S34" s="326">
        <f t="shared" si="36"/>
        <v>6.3934499999999996</v>
      </c>
      <c r="T34" s="190">
        <f t="shared" si="36"/>
        <v>6.7010000000000005</v>
      </c>
      <c r="U34" s="190">
        <f t="shared" si="36"/>
        <v>83</v>
      </c>
      <c r="V34" s="190">
        <f t="shared" si="36"/>
        <v>85</v>
      </c>
      <c r="W34" s="190">
        <f t="shared" si="36"/>
        <v>86</v>
      </c>
      <c r="X34" s="190">
        <f t="shared" si="36"/>
        <v>86</v>
      </c>
      <c r="Y34" s="190">
        <f t="shared" si="36"/>
        <v>86</v>
      </c>
      <c r="Z34" s="190">
        <f t="shared" si="36"/>
        <v>86</v>
      </c>
      <c r="AA34" s="227">
        <f>AG34/U34/12*1000000</f>
        <v>11669.578313253012</v>
      </c>
      <c r="AB34" s="227">
        <f t="shared" ref="AB34:AF34" si="37">AH34/V34/12*1000000</f>
        <v>12498.529411764704</v>
      </c>
      <c r="AC34" s="227">
        <f t="shared" si="37"/>
        <v>13348.643410852714</v>
      </c>
      <c r="AD34" s="227">
        <f t="shared" si="37"/>
        <v>14029.554263565891</v>
      </c>
      <c r="AE34" s="227">
        <f t="shared" si="37"/>
        <v>14576.647286821704</v>
      </c>
      <c r="AF34" s="227">
        <f t="shared" si="37"/>
        <v>15130.620155038761</v>
      </c>
      <c r="AG34" s="223">
        <f>SUM(AG36:AG47)</f>
        <v>11.6229</v>
      </c>
      <c r="AH34" s="223">
        <f t="shared" ref="AH34:AL34" si="38">SUM(AH36:AH47)</f>
        <v>12.748499999999998</v>
      </c>
      <c r="AI34" s="223">
        <f t="shared" si="38"/>
        <v>13.7758</v>
      </c>
      <c r="AJ34" s="294">
        <f t="shared" si="38"/>
        <v>14.4785</v>
      </c>
      <c r="AK34" s="223">
        <f t="shared" si="38"/>
        <v>15.043099999999999</v>
      </c>
      <c r="AL34" s="223">
        <f t="shared" si="38"/>
        <v>15.614800000000002</v>
      </c>
      <c r="AM34" s="224"/>
      <c r="AN34" s="225"/>
      <c r="AO34" s="220"/>
    </row>
    <row r="35" spans="1:41">
      <c r="A35" s="176" t="s">
        <v>295</v>
      </c>
      <c r="B35" s="212"/>
      <c r="C35" s="278"/>
      <c r="D35" s="278"/>
      <c r="E35" s="278"/>
      <c r="F35" s="278"/>
      <c r="G35" s="278"/>
      <c r="H35" s="278"/>
      <c r="I35" s="278"/>
      <c r="J35" s="278"/>
      <c r="K35" s="278"/>
      <c r="L35" s="278"/>
      <c r="M35" s="278"/>
      <c r="N35" s="278"/>
      <c r="O35" s="278"/>
      <c r="P35" s="278"/>
      <c r="Q35" s="278"/>
      <c r="R35" s="278"/>
      <c r="S35" s="278"/>
      <c r="T35" s="278"/>
      <c r="U35" s="278"/>
      <c r="V35" s="278"/>
      <c r="W35" s="278"/>
      <c r="X35" s="278"/>
      <c r="Y35" s="278"/>
      <c r="Z35" s="278"/>
      <c r="AA35" s="289"/>
      <c r="AB35" s="278"/>
      <c r="AC35" s="278"/>
      <c r="AD35" s="278"/>
      <c r="AE35" s="278"/>
      <c r="AF35" s="278"/>
      <c r="AG35" s="278"/>
      <c r="AH35" s="278"/>
      <c r="AI35" s="278"/>
      <c r="AJ35" s="278"/>
      <c r="AK35" s="278"/>
      <c r="AL35" s="279"/>
    </row>
    <row r="36" spans="1:41">
      <c r="A36" s="177" t="s">
        <v>491</v>
      </c>
      <c r="B36" s="213" t="s">
        <v>547</v>
      </c>
      <c r="C36" s="307">
        <v>0.98499999999999999</v>
      </c>
      <c r="D36" s="307">
        <v>0.26</v>
      </c>
      <c r="E36" s="307">
        <v>0.28000000000000003</v>
      </c>
      <c r="F36" s="280">
        <v>0.29699999999999999</v>
      </c>
      <c r="G36" s="280">
        <v>0.31219999999999998</v>
      </c>
      <c r="H36" s="280">
        <v>0.32700000000000001</v>
      </c>
      <c r="I36" s="307">
        <v>0.98499999999999999</v>
      </c>
      <c r="J36" s="307">
        <v>0.26</v>
      </c>
      <c r="K36" s="307">
        <v>0.28000000000000003</v>
      </c>
      <c r="L36" s="280">
        <v>0.29699999999999999</v>
      </c>
      <c r="M36" s="280">
        <v>0.31219999999999998</v>
      </c>
      <c r="N36" s="280">
        <v>0.32700000000000001</v>
      </c>
      <c r="O36" s="171">
        <v>0.34699999999999998</v>
      </c>
      <c r="P36" s="171">
        <v>0.14299999999999999</v>
      </c>
      <c r="Q36" s="280">
        <v>0.154</v>
      </c>
      <c r="R36" s="280">
        <v>0.16300000000000001</v>
      </c>
      <c r="S36" s="280">
        <v>0.17169999999999999</v>
      </c>
      <c r="T36" s="280">
        <v>0.18</v>
      </c>
      <c r="U36" s="18">
        <v>2</v>
      </c>
      <c r="V36" s="171">
        <v>2</v>
      </c>
      <c r="W36" s="280">
        <v>2</v>
      </c>
      <c r="X36" s="280">
        <v>2</v>
      </c>
      <c r="Y36" s="280">
        <v>2</v>
      </c>
      <c r="Z36" s="280">
        <v>2</v>
      </c>
      <c r="AA36" s="271">
        <f t="shared" ref="AA36" si="39">AG36/U36/12*1000000</f>
        <v>8000</v>
      </c>
      <c r="AB36" s="271">
        <f t="shared" ref="AB36" si="40">AH36/V36/12*1000000</f>
        <v>8000</v>
      </c>
      <c r="AC36" s="271">
        <f t="shared" ref="AC36" si="41">AI36/W36/12*1000000</f>
        <v>8591.6666666666661</v>
      </c>
      <c r="AD36" s="271">
        <f t="shared" ref="AD36" si="42">AJ36/X36/12*1000000</f>
        <v>9029.1666666666661</v>
      </c>
      <c r="AE36" s="271">
        <f t="shared" ref="AE36:AF48" si="43">AK36/Y36/12*1000000</f>
        <v>9383.3333333333339</v>
      </c>
      <c r="AF36" s="271">
        <f t="shared" si="43"/>
        <v>9737.5</v>
      </c>
      <c r="AG36" s="280">
        <v>0.192</v>
      </c>
      <c r="AH36" s="280">
        <v>0.192</v>
      </c>
      <c r="AI36" s="280">
        <v>0.20619999999999999</v>
      </c>
      <c r="AJ36" s="280">
        <v>0.2167</v>
      </c>
      <c r="AK36" s="280">
        <v>0.22520000000000001</v>
      </c>
      <c r="AL36" s="281">
        <v>0.23369999999999999</v>
      </c>
    </row>
    <row r="37" spans="1:41">
      <c r="A37" s="178" t="s">
        <v>492</v>
      </c>
      <c r="B37" s="213" t="s">
        <v>555</v>
      </c>
      <c r="C37" s="308">
        <v>7.899</v>
      </c>
      <c r="D37" s="308">
        <v>8.0630000000000006</v>
      </c>
      <c r="E37" s="307">
        <v>8.6839999999999993</v>
      </c>
      <c r="F37" s="280">
        <v>9.2091999999999992</v>
      </c>
      <c r="G37" s="280">
        <v>9.6826699999999999</v>
      </c>
      <c r="H37" s="280">
        <v>10.151</v>
      </c>
      <c r="I37" s="308">
        <v>7.899</v>
      </c>
      <c r="J37" s="308">
        <v>8.0630000000000006</v>
      </c>
      <c r="K37" s="307">
        <v>8.6839999999999993</v>
      </c>
      <c r="L37" s="280">
        <v>9.2091999999999992</v>
      </c>
      <c r="M37" s="280">
        <v>9.6826699999999999</v>
      </c>
      <c r="N37" s="280">
        <v>10.151</v>
      </c>
      <c r="O37" s="309">
        <v>0.624</v>
      </c>
      <c r="P37" s="309">
        <v>0.66700000000000004</v>
      </c>
      <c r="Q37" s="280">
        <v>0.71840000000000004</v>
      </c>
      <c r="R37" s="280">
        <v>0.76200000000000001</v>
      </c>
      <c r="S37" s="280">
        <v>0.80100000000000005</v>
      </c>
      <c r="T37" s="280">
        <v>0.84</v>
      </c>
      <c r="U37" s="18">
        <v>9</v>
      </c>
      <c r="V37" s="171">
        <v>9</v>
      </c>
      <c r="W37" s="280">
        <v>9</v>
      </c>
      <c r="X37" s="280">
        <v>9</v>
      </c>
      <c r="Y37" s="280">
        <v>9</v>
      </c>
      <c r="Z37" s="280">
        <v>9</v>
      </c>
      <c r="AA37" s="271">
        <f t="shared" ref="AA37:AA45" si="44">AG37/U37/12*1000000</f>
        <v>3148.1481481481483</v>
      </c>
      <c r="AB37" s="271">
        <f t="shared" ref="AA37:AB50" si="45">AH37/V37/12*1000000</f>
        <v>4762.9629629629626</v>
      </c>
      <c r="AC37" s="271">
        <f t="shared" ref="AC37:AC48" si="46">AI37/W37/12*1000000</f>
        <v>5114.8148148148148</v>
      </c>
      <c r="AD37" s="271">
        <f t="shared" ref="AD37:AD48" si="47">AJ37/X37/12*1000000</f>
        <v>5375.9259259259261</v>
      </c>
      <c r="AE37" s="271">
        <f t="shared" ref="AE37:AE48" si="48">AK37/Y37/12*1000000</f>
        <v>5585.1851851851852</v>
      </c>
      <c r="AF37" s="271">
        <f t="shared" si="43"/>
        <v>5798.1481481481487</v>
      </c>
      <c r="AG37" s="280">
        <v>0.34</v>
      </c>
      <c r="AH37" s="280">
        <v>0.51439999999999997</v>
      </c>
      <c r="AI37" s="280">
        <v>0.5524</v>
      </c>
      <c r="AJ37" s="280">
        <v>0.5806</v>
      </c>
      <c r="AK37" s="280">
        <v>0.60319999999999996</v>
      </c>
      <c r="AL37" s="281">
        <v>0.62619999999999998</v>
      </c>
    </row>
    <row r="38" spans="1:41">
      <c r="A38" s="178" t="s">
        <v>493</v>
      </c>
      <c r="B38" s="213" t="s">
        <v>517</v>
      </c>
      <c r="C38" s="308">
        <v>1.8</v>
      </c>
      <c r="D38" s="308">
        <v>1.8</v>
      </c>
      <c r="E38" s="307">
        <v>1.9390000000000001</v>
      </c>
      <c r="F38" s="280">
        <v>2.0558999999999998</v>
      </c>
      <c r="G38" s="280">
        <v>2.1616</v>
      </c>
      <c r="H38" s="280">
        <v>2.266</v>
      </c>
      <c r="I38" s="308">
        <v>1.8</v>
      </c>
      <c r="J38" s="308">
        <v>1.8</v>
      </c>
      <c r="K38" s="307">
        <v>1.9390000000000001</v>
      </c>
      <c r="L38" s="280">
        <v>2.0558999999999998</v>
      </c>
      <c r="M38" s="280">
        <v>2.1616</v>
      </c>
      <c r="N38" s="280">
        <v>2.266</v>
      </c>
      <c r="O38" s="309">
        <v>7.1999999999999995E-2</v>
      </c>
      <c r="P38" s="309">
        <v>7.1999999999999995E-2</v>
      </c>
      <c r="Q38" s="280">
        <v>7.7499999999999999E-2</v>
      </c>
      <c r="R38" s="280">
        <v>8.2000000000000003E-2</v>
      </c>
      <c r="S38" s="280">
        <v>8.6499999999999994E-2</v>
      </c>
      <c r="T38" s="280">
        <v>9.0999999999999998E-2</v>
      </c>
      <c r="U38" s="18">
        <v>11</v>
      </c>
      <c r="V38" s="171">
        <v>11</v>
      </c>
      <c r="W38" s="280">
        <v>11</v>
      </c>
      <c r="X38" s="280">
        <v>11</v>
      </c>
      <c r="Y38" s="280">
        <v>11</v>
      </c>
      <c r="Z38" s="280">
        <v>11</v>
      </c>
      <c r="AA38" s="271">
        <f t="shared" si="44"/>
        <v>10287.878787878788</v>
      </c>
      <c r="AB38" s="271">
        <f t="shared" si="45"/>
        <v>10303.030303030304</v>
      </c>
      <c r="AC38" s="271">
        <f t="shared" si="46"/>
        <v>11065.151515151514</v>
      </c>
      <c r="AD38" s="271">
        <f t="shared" si="47"/>
        <v>11629.545454545454</v>
      </c>
      <c r="AE38" s="271">
        <f t="shared" si="48"/>
        <v>12083.333333333334</v>
      </c>
      <c r="AF38" s="271">
        <f t="shared" si="43"/>
        <v>12542.424242424242</v>
      </c>
      <c r="AG38" s="280">
        <v>1.3580000000000001</v>
      </c>
      <c r="AH38" s="280">
        <v>1.36</v>
      </c>
      <c r="AI38" s="280">
        <v>1.4605999999999999</v>
      </c>
      <c r="AJ38" s="280">
        <v>1.5350999999999999</v>
      </c>
      <c r="AK38" s="280">
        <v>1.595</v>
      </c>
      <c r="AL38" s="281">
        <v>1.6556</v>
      </c>
    </row>
    <row r="39" spans="1:41">
      <c r="A39" s="178" t="s">
        <v>494</v>
      </c>
      <c r="B39" s="213" t="s">
        <v>551</v>
      </c>
      <c r="C39" s="308">
        <v>0</v>
      </c>
      <c r="D39" s="308">
        <v>1.3933</v>
      </c>
      <c r="E39" s="307">
        <v>0.2</v>
      </c>
      <c r="F39" s="280">
        <v>0.21210000000000001</v>
      </c>
      <c r="G39" s="280">
        <v>0.223</v>
      </c>
      <c r="H39" s="280">
        <v>0.23400000000000001</v>
      </c>
      <c r="I39" s="308">
        <v>0</v>
      </c>
      <c r="J39" s="308">
        <v>1.3933</v>
      </c>
      <c r="K39" s="307">
        <v>0.2</v>
      </c>
      <c r="L39" s="280">
        <v>0.21210000000000001</v>
      </c>
      <c r="M39" s="280">
        <v>0.223</v>
      </c>
      <c r="N39" s="280">
        <v>0.23400000000000001</v>
      </c>
      <c r="O39" s="171">
        <v>0</v>
      </c>
      <c r="P39" s="171">
        <v>1.3299999999999999E-2</v>
      </c>
      <c r="Q39" s="280">
        <v>0.03</v>
      </c>
      <c r="R39" s="280">
        <v>3.2000000000000001E-2</v>
      </c>
      <c r="S39" s="280">
        <v>3.3500000000000002E-2</v>
      </c>
      <c r="T39" s="280">
        <v>3.5999999999999997E-2</v>
      </c>
      <c r="U39" s="18"/>
      <c r="V39" s="171">
        <v>1</v>
      </c>
      <c r="W39" s="280">
        <v>1</v>
      </c>
      <c r="X39" s="280">
        <v>1</v>
      </c>
      <c r="Y39" s="280">
        <v>1</v>
      </c>
      <c r="Z39" s="280">
        <v>1</v>
      </c>
      <c r="AA39" s="271"/>
      <c r="AB39" s="271">
        <f t="shared" si="45"/>
        <v>5999.9999999999991</v>
      </c>
      <c r="AC39" s="271">
        <f t="shared" si="46"/>
        <v>6441.6666666666661</v>
      </c>
      <c r="AD39" s="271">
        <f t="shared" si="47"/>
        <v>6775</v>
      </c>
      <c r="AE39" s="271">
        <f t="shared" si="48"/>
        <v>7033.333333333333</v>
      </c>
      <c r="AF39" s="271">
        <f t="shared" si="43"/>
        <v>7308.333333333333</v>
      </c>
      <c r="AG39" s="280"/>
      <c r="AH39" s="280">
        <v>7.1999999999999995E-2</v>
      </c>
      <c r="AI39" s="280">
        <v>7.7299999999999994E-2</v>
      </c>
      <c r="AJ39" s="280">
        <v>8.1299999999999997E-2</v>
      </c>
      <c r="AK39" s="280">
        <v>8.4400000000000003E-2</v>
      </c>
      <c r="AL39" s="281">
        <v>8.77E-2</v>
      </c>
    </row>
    <row r="40" spans="1:41">
      <c r="A40" s="178" t="s">
        <v>495</v>
      </c>
      <c r="B40" s="213" t="s">
        <v>551</v>
      </c>
      <c r="C40" s="308">
        <v>13.013999999999999</v>
      </c>
      <c r="D40" s="308">
        <v>11.875999999999999</v>
      </c>
      <c r="E40" s="307">
        <v>12.79</v>
      </c>
      <c r="F40" s="280">
        <v>13.564299999999999</v>
      </c>
      <c r="G40" s="280">
        <v>14.2616</v>
      </c>
      <c r="H40" s="280">
        <v>14.952</v>
      </c>
      <c r="I40" s="308">
        <v>13.013999999999999</v>
      </c>
      <c r="J40" s="308">
        <v>11.875999999999999</v>
      </c>
      <c r="K40" s="307">
        <v>12.79</v>
      </c>
      <c r="L40" s="280">
        <v>13.564299999999999</v>
      </c>
      <c r="M40" s="280">
        <v>14.2616</v>
      </c>
      <c r="N40" s="280">
        <v>14.952</v>
      </c>
      <c r="O40" s="171">
        <v>1.8280000000000001</v>
      </c>
      <c r="P40" s="171">
        <v>0.35599999999999998</v>
      </c>
      <c r="Q40" s="280">
        <v>0.38340000000000002</v>
      </c>
      <c r="R40" s="280">
        <v>0.40699999999999997</v>
      </c>
      <c r="S40" s="280">
        <v>0.42749999999999999</v>
      </c>
      <c r="T40" s="280">
        <v>0.44800000000000001</v>
      </c>
      <c r="U40" s="18">
        <v>15</v>
      </c>
      <c r="V40" s="171">
        <v>15</v>
      </c>
      <c r="W40" s="280">
        <v>15</v>
      </c>
      <c r="X40" s="280">
        <v>15</v>
      </c>
      <c r="Y40" s="280">
        <v>15</v>
      </c>
      <c r="Z40" s="280">
        <v>15</v>
      </c>
      <c r="AA40" s="271">
        <f t="shared" si="44"/>
        <v>15577.222222222221</v>
      </c>
      <c r="AB40" s="271">
        <f t="shared" si="45"/>
        <v>15577.777777777776</v>
      </c>
      <c r="AC40" s="271">
        <f t="shared" si="46"/>
        <v>16730.555555555555</v>
      </c>
      <c r="AD40" s="271">
        <f t="shared" si="47"/>
        <v>17583.888888888887</v>
      </c>
      <c r="AE40" s="271">
        <f t="shared" si="48"/>
        <v>18269.444444444445</v>
      </c>
      <c r="AF40" s="271">
        <f t="shared" si="43"/>
        <v>18963.888888888887</v>
      </c>
      <c r="AG40" s="280">
        <v>2.8039000000000001</v>
      </c>
      <c r="AH40" s="280">
        <v>2.8039999999999998</v>
      </c>
      <c r="AI40" s="280">
        <v>3.0114999999999998</v>
      </c>
      <c r="AJ40" s="280">
        <v>3.1650999999999998</v>
      </c>
      <c r="AK40" s="280">
        <v>3.2885</v>
      </c>
      <c r="AL40" s="281">
        <v>3.4135</v>
      </c>
    </row>
    <row r="41" spans="1:41">
      <c r="A41" s="178" t="s">
        <v>496</v>
      </c>
      <c r="B41" s="213" t="s">
        <v>555</v>
      </c>
      <c r="C41" s="308">
        <v>1.4990000000000001</v>
      </c>
      <c r="D41" s="308">
        <v>0.66900000000000004</v>
      </c>
      <c r="E41" s="307">
        <v>0.72099999999999997</v>
      </c>
      <c r="F41" s="280">
        <v>0.7641</v>
      </c>
      <c r="G41" s="280">
        <v>0.8034</v>
      </c>
      <c r="H41" s="280">
        <v>0.84199999999999997</v>
      </c>
      <c r="I41" s="308">
        <v>1.4990000000000001</v>
      </c>
      <c r="J41" s="308">
        <v>0.66900000000000004</v>
      </c>
      <c r="K41" s="307">
        <v>0.72099999999999997</v>
      </c>
      <c r="L41" s="280">
        <v>0.7641</v>
      </c>
      <c r="M41" s="280">
        <v>0.8034</v>
      </c>
      <c r="N41" s="280">
        <v>0.84199999999999997</v>
      </c>
      <c r="O41" s="309">
        <v>0.03</v>
      </c>
      <c r="P41" s="309">
        <v>0.03</v>
      </c>
      <c r="Q41" s="280">
        <v>3.2300000000000002E-2</v>
      </c>
      <c r="R41" s="280">
        <v>3.4000000000000002E-2</v>
      </c>
      <c r="S41" s="280">
        <v>3.5999999999999997E-2</v>
      </c>
      <c r="T41" s="280">
        <v>3.7999999999999999E-2</v>
      </c>
      <c r="U41" s="18">
        <v>2</v>
      </c>
      <c r="V41" s="171">
        <v>2</v>
      </c>
      <c r="W41" s="280">
        <v>2</v>
      </c>
      <c r="X41" s="280">
        <v>2</v>
      </c>
      <c r="Y41" s="280">
        <v>2</v>
      </c>
      <c r="Z41" s="280">
        <v>2</v>
      </c>
      <c r="AA41" s="271">
        <f t="shared" si="44"/>
        <v>6666.666666666667</v>
      </c>
      <c r="AB41" s="271">
        <f t="shared" si="45"/>
        <v>6666.666666666667</v>
      </c>
      <c r="AC41" s="271">
        <f t="shared" si="46"/>
        <v>7158.333333333333</v>
      </c>
      <c r="AD41" s="271">
        <f t="shared" si="47"/>
        <v>7525</v>
      </c>
      <c r="AE41" s="271">
        <f t="shared" si="48"/>
        <v>7816.6666666666661</v>
      </c>
      <c r="AF41" s="271">
        <f t="shared" si="43"/>
        <v>8116.6666666666661</v>
      </c>
      <c r="AG41" s="280">
        <v>0.16</v>
      </c>
      <c r="AH41" s="280">
        <v>0.16</v>
      </c>
      <c r="AI41" s="280">
        <v>0.17180000000000001</v>
      </c>
      <c r="AJ41" s="280">
        <v>0.18060000000000001</v>
      </c>
      <c r="AK41" s="280">
        <v>0.18759999999999999</v>
      </c>
      <c r="AL41" s="281">
        <v>0.1948</v>
      </c>
    </row>
    <row r="42" spans="1:41">
      <c r="A42" s="178" t="s">
        <v>497</v>
      </c>
      <c r="B42" s="213" t="s">
        <v>549</v>
      </c>
      <c r="C42" s="308">
        <v>3</v>
      </c>
      <c r="D42" s="308">
        <v>3</v>
      </c>
      <c r="E42" s="307">
        <v>3.2309999999999999</v>
      </c>
      <c r="F42" s="280">
        <v>3.4264999999999999</v>
      </c>
      <c r="G42" s="280">
        <v>3.6025999999999998</v>
      </c>
      <c r="H42" s="280">
        <v>3.7770000000000001</v>
      </c>
      <c r="I42" s="308">
        <v>3</v>
      </c>
      <c r="J42" s="308">
        <v>3</v>
      </c>
      <c r="K42" s="307">
        <v>3.2309999999999999</v>
      </c>
      <c r="L42" s="280">
        <v>3.4264999999999999</v>
      </c>
      <c r="M42" s="280">
        <v>3.6025999999999998</v>
      </c>
      <c r="N42" s="280">
        <v>3.7770000000000001</v>
      </c>
      <c r="O42" s="171">
        <v>0.6</v>
      </c>
      <c r="P42" s="171">
        <v>0.6</v>
      </c>
      <c r="Q42" s="280">
        <v>0.64600000000000002</v>
      </c>
      <c r="R42" s="280">
        <v>0.68500000000000005</v>
      </c>
      <c r="S42" s="280">
        <v>0.72050000000000003</v>
      </c>
      <c r="T42" s="280">
        <v>0.755</v>
      </c>
      <c r="U42" s="18">
        <v>5</v>
      </c>
      <c r="V42" s="171">
        <v>5</v>
      </c>
      <c r="W42" s="280">
        <v>5</v>
      </c>
      <c r="X42" s="280">
        <v>5</v>
      </c>
      <c r="Y42" s="280">
        <v>5</v>
      </c>
      <c r="Z42" s="280">
        <v>5</v>
      </c>
      <c r="AA42" s="271">
        <f t="shared" si="44"/>
        <v>5666.666666666667</v>
      </c>
      <c r="AB42" s="271">
        <f t="shared" si="45"/>
        <v>5666.666666666667</v>
      </c>
      <c r="AC42" s="271">
        <f t="shared" si="46"/>
        <v>6086.666666666667</v>
      </c>
      <c r="AD42" s="271">
        <f t="shared" si="47"/>
        <v>6396.6666666666661</v>
      </c>
      <c r="AE42" s="271">
        <f t="shared" si="48"/>
        <v>6646.6666666666661</v>
      </c>
      <c r="AF42" s="271">
        <f t="shared" si="43"/>
        <v>6898.333333333333</v>
      </c>
      <c r="AG42" s="280">
        <v>0.34</v>
      </c>
      <c r="AH42" s="280">
        <v>0.34</v>
      </c>
      <c r="AI42" s="280">
        <v>0.36520000000000002</v>
      </c>
      <c r="AJ42" s="280">
        <v>0.38379999999999997</v>
      </c>
      <c r="AK42" s="280">
        <v>0.39879999999999999</v>
      </c>
      <c r="AL42" s="281">
        <v>0.41389999999999999</v>
      </c>
    </row>
    <row r="43" spans="1:41">
      <c r="A43" s="178" t="s">
        <v>498</v>
      </c>
      <c r="B43" s="213" t="s">
        <v>517</v>
      </c>
      <c r="C43" s="308">
        <v>0.46</v>
      </c>
      <c r="D43" s="308">
        <v>0.46</v>
      </c>
      <c r="E43" s="307">
        <v>0.495</v>
      </c>
      <c r="F43" s="280">
        <v>0.52539999999999998</v>
      </c>
      <c r="G43" s="280">
        <v>0.5524</v>
      </c>
      <c r="H43" s="280">
        <v>0.57899999999999996</v>
      </c>
      <c r="I43" s="308">
        <v>0.46</v>
      </c>
      <c r="J43" s="308">
        <v>0.46</v>
      </c>
      <c r="K43" s="307">
        <v>0.495</v>
      </c>
      <c r="L43" s="280">
        <v>0.52539999999999998</v>
      </c>
      <c r="M43" s="280">
        <v>0.5524</v>
      </c>
      <c r="N43" s="280">
        <v>0.57899999999999996</v>
      </c>
      <c r="O43" s="171">
        <v>0.06</v>
      </c>
      <c r="P43" s="171">
        <v>0.06</v>
      </c>
      <c r="Q43" s="280">
        <v>6.5000000000000002E-2</v>
      </c>
      <c r="R43" s="280">
        <v>6.9000000000000006E-2</v>
      </c>
      <c r="S43" s="280">
        <v>7.2050000000000003E-2</v>
      </c>
      <c r="T43" s="280">
        <v>7.5999999999999998E-2</v>
      </c>
      <c r="U43" s="18">
        <v>5</v>
      </c>
      <c r="V43" s="171">
        <v>5</v>
      </c>
      <c r="W43" s="280">
        <v>5</v>
      </c>
      <c r="X43" s="280">
        <v>5</v>
      </c>
      <c r="Y43" s="280">
        <v>5</v>
      </c>
      <c r="Z43" s="280">
        <v>5</v>
      </c>
      <c r="AA43" s="271">
        <f t="shared" si="44"/>
        <v>4666.666666666667</v>
      </c>
      <c r="AB43" s="271">
        <f t="shared" si="45"/>
        <v>4666.666666666667</v>
      </c>
      <c r="AC43" s="271">
        <f t="shared" si="46"/>
        <v>5011.666666666667</v>
      </c>
      <c r="AD43" s="271">
        <f t="shared" si="47"/>
        <v>5268.333333333333</v>
      </c>
      <c r="AE43" s="271">
        <f t="shared" si="48"/>
        <v>5473.3333333333339</v>
      </c>
      <c r="AF43" s="271">
        <f t="shared" si="43"/>
        <v>5681.6666666666652</v>
      </c>
      <c r="AG43" s="280">
        <v>0.28000000000000003</v>
      </c>
      <c r="AH43" s="280">
        <v>0.28000000000000003</v>
      </c>
      <c r="AI43" s="280">
        <v>0.30070000000000002</v>
      </c>
      <c r="AJ43" s="280">
        <v>0.31609999999999999</v>
      </c>
      <c r="AK43" s="280">
        <v>0.32840000000000003</v>
      </c>
      <c r="AL43" s="281">
        <v>0.34089999999999998</v>
      </c>
    </row>
    <row r="44" spans="1:41">
      <c r="A44" s="178" t="s">
        <v>499</v>
      </c>
      <c r="B44" s="213" t="s">
        <v>546</v>
      </c>
      <c r="C44" s="308">
        <v>0.26800000000000002</v>
      </c>
      <c r="D44" s="308">
        <v>0.45800000000000002</v>
      </c>
      <c r="E44" s="307">
        <v>0.49299999999999999</v>
      </c>
      <c r="F44" s="280">
        <v>0.52300000000000002</v>
      </c>
      <c r="G44" s="280">
        <v>0.55000000000000004</v>
      </c>
      <c r="H44" s="280">
        <v>0.57699999999999996</v>
      </c>
      <c r="I44" s="308">
        <v>0.26800000000000002</v>
      </c>
      <c r="J44" s="308">
        <v>0.45800000000000002</v>
      </c>
      <c r="K44" s="307">
        <v>0.49299999999999999</v>
      </c>
      <c r="L44" s="280">
        <v>0.52300000000000002</v>
      </c>
      <c r="M44" s="280">
        <v>0.55000000000000004</v>
      </c>
      <c r="N44" s="280">
        <v>0.57699999999999996</v>
      </c>
      <c r="O44" s="309">
        <v>9.6000000000000002E-2</v>
      </c>
      <c r="P44" s="309">
        <v>6.7000000000000004E-2</v>
      </c>
      <c r="Q44" s="280">
        <v>7.1999999999999995E-2</v>
      </c>
      <c r="R44" s="280">
        <v>7.6999999999999999E-2</v>
      </c>
      <c r="S44" s="280">
        <v>8.0500000000000002E-2</v>
      </c>
      <c r="T44" s="280">
        <v>8.4000000000000005E-2</v>
      </c>
      <c r="U44" s="18">
        <v>1</v>
      </c>
      <c r="V44" s="171">
        <v>1</v>
      </c>
      <c r="W44" s="280">
        <v>1</v>
      </c>
      <c r="X44" s="280">
        <v>1</v>
      </c>
      <c r="Y44" s="280">
        <v>1</v>
      </c>
      <c r="Z44" s="280">
        <v>1</v>
      </c>
      <c r="AA44" s="271">
        <f t="shared" si="44"/>
        <v>5000</v>
      </c>
      <c r="AB44" s="271">
        <f t="shared" si="45"/>
        <v>5825</v>
      </c>
      <c r="AC44" s="271">
        <f t="shared" si="46"/>
        <v>6258.3333333333339</v>
      </c>
      <c r="AD44" s="271">
        <f t="shared" si="47"/>
        <v>6575</v>
      </c>
      <c r="AE44" s="271">
        <f t="shared" si="48"/>
        <v>6833.3333333333339</v>
      </c>
      <c r="AF44" s="271">
        <f t="shared" si="43"/>
        <v>7091.6666666666661</v>
      </c>
      <c r="AG44" s="280">
        <v>0.06</v>
      </c>
      <c r="AH44" s="280">
        <v>6.9900000000000004E-2</v>
      </c>
      <c r="AI44" s="280">
        <v>7.51E-2</v>
      </c>
      <c r="AJ44" s="280">
        <v>7.8899999999999998E-2</v>
      </c>
      <c r="AK44" s="280">
        <v>8.2000000000000003E-2</v>
      </c>
      <c r="AL44" s="281">
        <v>8.5099999999999995E-2</v>
      </c>
    </row>
    <row r="45" spans="1:41">
      <c r="A45" s="178" t="s">
        <v>500</v>
      </c>
      <c r="B45" s="213" t="s">
        <v>558</v>
      </c>
      <c r="C45" s="308">
        <v>71.114999999999995</v>
      </c>
      <c r="D45" s="308">
        <v>71.114999999999995</v>
      </c>
      <c r="E45" s="307">
        <v>77.356999999999999</v>
      </c>
      <c r="F45" s="280">
        <v>82.037000000000006</v>
      </c>
      <c r="G45" s="280">
        <v>86.254400000000004</v>
      </c>
      <c r="H45" s="280">
        <v>90.427000000000007</v>
      </c>
      <c r="I45" s="308">
        <v>71.114999999999995</v>
      </c>
      <c r="J45" s="308">
        <v>71.114999999999995</v>
      </c>
      <c r="K45" s="307">
        <v>77.356999999999999</v>
      </c>
      <c r="L45" s="280">
        <v>82.037000000000006</v>
      </c>
      <c r="M45" s="280">
        <v>86.254400000000004</v>
      </c>
      <c r="N45" s="280">
        <v>90.427000000000007</v>
      </c>
      <c r="O45" s="171">
        <v>3.0579999999999998</v>
      </c>
      <c r="P45" s="171">
        <v>3.0579999999999998</v>
      </c>
      <c r="Q45" s="280">
        <v>3.3260000000000001</v>
      </c>
      <c r="R45" s="280">
        <v>3.528</v>
      </c>
      <c r="S45" s="280">
        <v>3.7090000000000001</v>
      </c>
      <c r="T45" s="280">
        <v>3.8879999999999999</v>
      </c>
      <c r="U45" s="18">
        <v>30</v>
      </c>
      <c r="V45" s="171">
        <v>31</v>
      </c>
      <c r="W45" s="280">
        <v>31</v>
      </c>
      <c r="X45" s="280">
        <v>31</v>
      </c>
      <c r="Y45" s="280">
        <v>31</v>
      </c>
      <c r="Z45" s="280">
        <v>31</v>
      </c>
      <c r="AA45" s="271">
        <f t="shared" si="44"/>
        <v>15980.555555555557</v>
      </c>
      <c r="AB45" s="271">
        <f t="shared" si="45"/>
        <v>17796.236559139783</v>
      </c>
      <c r="AC45" s="271">
        <f t="shared" si="46"/>
        <v>19113.172043010753</v>
      </c>
      <c r="AD45" s="271">
        <f t="shared" si="47"/>
        <v>20087.903225806451</v>
      </c>
      <c r="AE45" s="271">
        <f t="shared" si="48"/>
        <v>20871.505376344085</v>
      </c>
      <c r="AF45" s="271">
        <f t="shared" si="43"/>
        <v>21664.516129032261</v>
      </c>
      <c r="AG45" s="280">
        <v>5.7530000000000001</v>
      </c>
      <c r="AH45" s="280">
        <v>6.6201999999999996</v>
      </c>
      <c r="AI45" s="280">
        <v>7.1101000000000001</v>
      </c>
      <c r="AJ45" s="280">
        <v>7.4726999999999997</v>
      </c>
      <c r="AK45" s="280">
        <v>7.7641999999999998</v>
      </c>
      <c r="AL45" s="281">
        <v>8.0592000000000006</v>
      </c>
    </row>
    <row r="46" spans="1:41">
      <c r="A46" s="180" t="s">
        <v>501</v>
      </c>
      <c r="B46" s="214" t="s">
        <v>517</v>
      </c>
      <c r="C46" s="308">
        <v>1.6819999999999999</v>
      </c>
      <c r="D46" s="308">
        <v>1.6839999999999999</v>
      </c>
      <c r="E46" s="309">
        <v>1.8140000000000001</v>
      </c>
      <c r="F46" s="282">
        <v>1.9039999999999999</v>
      </c>
      <c r="G46" s="282">
        <v>1.9823999999999999</v>
      </c>
      <c r="H46" s="282">
        <v>2.0579999999999998</v>
      </c>
      <c r="I46" s="308">
        <v>1.6819999999999999</v>
      </c>
      <c r="J46" s="308">
        <v>1.6839999999999999</v>
      </c>
      <c r="K46" s="309">
        <v>1.8140000000000001</v>
      </c>
      <c r="L46" s="282">
        <v>1.9039999999999999</v>
      </c>
      <c r="M46" s="282">
        <v>1.9823999999999999</v>
      </c>
      <c r="N46" s="282">
        <v>2.0579999999999998</v>
      </c>
      <c r="O46" s="171">
        <v>0.124</v>
      </c>
      <c r="P46" s="171">
        <v>0.124</v>
      </c>
      <c r="Q46" s="282">
        <v>0.13400000000000001</v>
      </c>
      <c r="R46" s="282">
        <v>0.14000000000000001</v>
      </c>
      <c r="S46" s="282">
        <v>0.14599999999999999</v>
      </c>
      <c r="T46" s="282">
        <v>0.152</v>
      </c>
      <c r="U46" s="18">
        <v>3</v>
      </c>
      <c r="V46" s="171">
        <v>3</v>
      </c>
      <c r="W46" s="282">
        <v>3</v>
      </c>
      <c r="X46" s="282">
        <v>3</v>
      </c>
      <c r="Y46" s="282">
        <v>3</v>
      </c>
      <c r="Z46" s="282">
        <v>3</v>
      </c>
      <c r="AA46" s="259">
        <f t="shared" ref="AA46:AB46" si="49">AG46/U46/12*1000000</f>
        <v>9333.3333333333339</v>
      </c>
      <c r="AB46" s="259">
        <f t="shared" si="49"/>
        <v>9333.3333333333339</v>
      </c>
      <c r="AC46" s="271">
        <f t="shared" ref="AC46" si="50">AI46/W46/12*1000000</f>
        <v>10025.000000000002</v>
      </c>
      <c r="AD46" s="271">
        <f t="shared" ref="AD46" si="51">AJ46/X46/12*1000000</f>
        <v>10536.111111111113</v>
      </c>
      <c r="AE46" s="271">
        <f t="shared" ref="AE46" si="52">AK46/Y46/12*1000000</f>
        <v>10947.222222222221</v>
      </c>
      <c r="AF46" s="271">
        <f t="shared" ref="AF46" si="53">AL46/Z46/12*1000000</f>
        <v>11361.111111111111</v>
      </c>
      <c r="AG46" s="282">
        <v>0.33600000000000002</v>
      </c>
      <c r="AH46" s="282">
        <v>0.33600000000000002</v>
      </c>
      <c r="AI46" s="282">
        <v>0.3609</v>
      </c>
      <c r="AJ46" s="282">
        <v>0.37930000000000003</v>
      </c>
      <c r="AK46" s="282">
        <v>0.39410000000000001</v>
      </c>
      <c r="AL46" s="283">
        <v>0.40899999999999997</v>
      </c>
    </row>
    <row r="47" spans="1:41" ht="16.5" thickBot="1">
      <c r="A47" s="180" t="s">
        <v>509</v>
      </c>
      <c r="B47" s="214" t="s">
        <v>517</v>
      </c>
      <c r="C47" s="273"/>
      <c r="D47" s="273"/>
      <c r="E47" s="310">
        <v>0.2</v>
      </c>
      <c r="F47" s="282">
        <v>0.21</v>
      </c>
      <c r="G47" s="282">
        <v>0.21859999999999999</v>
      </c>
      <c r="H47" s="282">
        <v>0.22700000000000001</v>
      </c>
      <c r="I47" s="273"/>
      <c r="J47" s="273"/>
      <c r="K47" s="310">
        <v>0.2</v>
      </c>
      <c r="L47" s="282">
        <v>0.21</v>
      </c>
      <c r="M47" s="282">
        <v>0.21859999999999999</v>
      </c>
      <c r="N47" s="282">
        <v>0.22700000000000001</v>
      </c>
      <c r="O47" s="288"/>
      <c r="P47" s="288"/>
      <c r="Q47" s="282">
        <v>0.1</v>
      </c>
      <c r="R47" s="282">
        <v>0.105</v>
      </c>
      <c r="S47" s="282">
        <v>0.10920000000000001</v>
      </c>
      <c r="T47" s="282">
        <v>0.113</v>
      </c>
      <c r="U47" s="282"/>
      <c r="V47" s="282"/>
      <c r="W47" s="282">
        <v>1</v>
      </c>
      <c r="X47" s="282">
        <v>1</v>
      </c>
      <c r="Y47" s="282">
        <v>1</v>
      </c>
      <c r="Z47" s="282">
        <v>1</v>
      </c>
      <c r="AA47" s="271"/>
      <c r="AB47" s="259" t="e">
        <f t="shared" si="45"/>
        <v>#DIV/0!</v>
      </c>
      <c r="AC47" s="271">
        <f t="shared" si="46"/>
        <v>7000</v>
      </c>
      <c r="AD47" s="271">
        <f t="shared" si="47"/>
        <v>7358.3333333333339</v>
      </c>
      <c r="AE47" s="271">
        <f t="shared" si="48"/>
        <v>7641.666666666667</v>
      </c>
      <c r="AF47" s="271">
        <f t="shared" si="43"/>
        <v>7933.3333333333339</v>
      </c>
      <c r="AG47" s="282"/>
      <c r="AH47" s="282"/>
      <c r="AI47" s="282">
        <v>8.4000000000000005E-2</v>
      </c>
      <c r="AJ47" s="282">
        <v>8.8300000000000003E-2</v>
      </c>
      <c r="AK47" s="282">
        <v>9.1700000000000004E-2</v>
      </c>
      <c r="AL47" s="283">
        <v>9.5200000000000007E-2</v>
      </c>
    </row>
    <row r="48" spans="1:41" s="221" customFormat="1" ht="17.25" customHeight="1" thickBot="1">
      <c r="A48" s="216" t="s">
        <v>16</v>
      </c>
      <c r="B48" s="217"/>
      <c r="C48" s="284">
        <f>SUM(C50:C64)</f>
        <v>9.8710000000000004</v>
      </c>
      <c r="D48" s="284">
        <f>SUM(D50:D64)</f>
        <v>11.47287</v>
      </c>
      <c r="E48" s="284">
        <f t="shared" ref="E48:AL48" si="54">SUM(E50:E64)</f>
        <v>12.467000000000004</v>
      </c>
      <c r="F48" s="284">
        <f t="shared" si="54"/>
        <v>13.123000000000001</v>
      </c>
      <c r="G48" s="286">
        <f t="shared" si="54"/>
        <v>13.673200000000001</v>
      </c>
      <c r="H48" s="286">
        <f t="shared" si="54"/>
        <v>13.673999999999999</v>
      </c>
      <c r="I48" s="218">
        <f t="shared" si="54"/>
        <v>9.8710000000000004</v>
      </c>
      <c r="J48" s="218">
        <f t="shared" si="54"/>
        <v>11.47287</v>
      </c>
      <c r="K48" s="284">
        <f t="shared" si="54"/>
        <v>12.467000000000004</v>
      </c>
      <c r="L48" s="218">
        <f t="shared" si="54"/>
        <v>13.123000000000001</v>
      </c>
      <c r="M48" s="218">
        <f t="shared" si="54"/>
        <v>13.673200000000001</v>
      </c>
      <c r="N48" s="218">
        <f t="shared" si="54"/>
        <v>13.673999999999999</v>
      </c>
      <c r="O48" s="218">
        <f t="shared" si="54"/>
        <v>-0.16300000000000003</v>
      </c>
      <c r="P48" s="218">
        <f t="shared" si="54"/>
        <v>1.3935999999999999</v>
      </c>
      <c r="Q48" s="286">
        <f t="shared" si="54"/>
        <v>1.9457000000000002</v>
      </c>
      <c r="R48" s="286">
        <f t="shared" si="54"/>
        <v>2.0271999999999997</v>
      </c>
      <c r="S48" s="291">
        <f t="shared" si="54"/>
        <v>2.1123999999999996</v>
      </c>
      <c r="T48" s="286">
        <f t="shared" si="54"/>
        <v>2.2709000000000001</v>
      </c>
      <c r="U48" s="286">
        <f t="shared" si="54"/>
        <v>41</v>
      </c>
      <c r="V48" s="286">
        <f t="shared" si="54"/>
        <v>48</v>
      </c>
      <c r="W48" s="286">
        <f t="shared" si="54"/>
        <v>48</v>
      </c>
      <c r="X48" s="286">
        <f t="shared" si="54"/>
        <v>48</v>
      </c>
      <c r="Y48" s="286">
        <f t="shared" si="54"/>
        <v>48</v>
      </c>
      <c r="Z48" s="286">
        <f t="shared" si="54"/>
        <v>48</v>
      </c>
      <c r="AA48" s="227">
        <f t="shared" si="45"/>
        <v>8040.6504065040663</v>
      </c>
      <c r="AB48" s="227">
        <f t="shared" si="45"/>
        <v>7681.9444444444453</v>
      </c>
      <c r="AC48" s="227">
        <f t="shared" si="46"/>
        <v>8414.5208333333321</v>
      </c>
      <c r="AD48" s="227">
        <f t="shared" si="47"/>
        <v>8968.5763888888887</v>
      </c>
      <c r="AE48" s="227">
        <f t="shared" si="48"/>
        <v>9388.6805555555566</v>
      </c>
      <c r="AF48" s="227">
        <f t="shared" si="43"/>
        <v>9764.4791666666679</v>
      </c>
      <c r="AG48" s="286">
        <f t="shared" si="54"/>
        <v>3.9560000000000004</v>
      </c>
      <c r="AH48" s="286">
        <f t="shared" si="54"/>
        <v>4.4248000000000003</v>
      </c>
      <c r="AI48" s="291">
        <f t="shared" si="54"/>
        <v>4.8467639999999994</v>
      </c>
      <c r="AJ48" s="286">
        <f t="shared" si="54"/>
        <v>5.1658999999999997</v>
      </c>
      <c r="AK48" s="291">
        <f t="shared" si="54"/>
        <v>5.4078800000000005</v>
      </c>
      <c r="AL48" s="286">
        <f t="shared" si="54"/>
        <v>5.6243400000000001</v>
      </c>
      <c r="AM48" s="219"/>
      <c r="AN48" s="220"/>
      <c r="AO48" s="220"/>
    </row>
    <row r="49" spans="1:38">
      <c r="A49" s="179" t="s">
        <v>295</v>
      </c>
      <c r="B49" s="212"/>
      <c r="C49" s="285"/>
      <c r="D49" s="285"/>
      <c r="E49" s="285"/>
      <c r="F49" s="285"/>
      <c r="G49" s="285"/>
      <c r="H49" s="285"/>
      <c r="I49" s="278"/>
      <c r="J49" s="278"/>
      <c r="K49" s="278"/>
      <c r="L49" s="278"/>
      <c r="M49" s="278"/>
      <c r="N49" s="278"/>
      <c r="O49" s="278"/>
      <c r="P49" s="278"/>
      <c r="Q49" s="278"/>
      <c r="R49" s="278"/>
      <c r="S49" s="278"/>
      <c r="T49" s="278"/>
      <c r="U49" s="278"/>
      <c r="V49" s="278"/>
      <c r="W49" s="278"/>
      <c r="X49" s="278"/>
      <c r="Y49" s="278"/>
      <c r="Z49" s="278"/>
      <c r="AA49" s="290"/>
      <c r="AB49" s="278"/>
      <c r="AC49" s="278"/>
      <c r="AD49" s="278"/>
      <c r="AE49" s="278"/>
      <c r="AF49" s="278"/>
      <c r="AG49" s="278"/>
      <c r="AH49" s="278"/>
      <c r="AI49" s="278"/>
      <c r="AJ49" s="278"/>
      <c r="AK49" s="278"/>
      <c r="AL49" s="279"/>
    </row>
    <row r="50" spans="1:38" ht="31.5">
      <c r="A50" s="177" t="s">
        <v>502</v>
      </c>
      <c r="B50" s="213" t="s">
        <v>517</v>
      </c>
      <c r="C50" s="315">
        <v>6.3440000000000003</v>
      </c>
      <c r="D50" s="315">
        <v>6.3438699999999999</v>
      </c>
      <c r="E50" s="287">
        <v>6.6479999999999997</v>
      </c>
      <c r="F50" s="287">
        <v>6.9939999999999998</v>
      </c>
      <c r="G50" s="287">
        <v>7.2877999999999998</v>
      </c>
      <c r="H50" s="287">
        <v>7.2880000000000003</v>
      </c>
      <c r="I50" s="315">
        <v>6.3440000000000003</v>
      </c>
      <c r="J50" s="315">
        <v>6.3438699999999999</v>
      </c>
      <c r="K50" s="287">
        <v>6.6479999999999997</v>
      </c>
      <c r="L50" s="287">
        <v>6.9939999999999998</v>
      </c>
      <c r="M50" s="287">
        <v>7.2877999999999998</v>
      </c>
      <c r="N50" s="287">
        <v>7.2880000000000003</v>
      </c>
      <c r="O50" s="309">
        <v>-0.58499999999999996</v>
      </c>
      <c r="P50" s="309">
        <v>0</v>
      </c>
      <c r="Q50" s="213">
        <v>0.3</v>
      </c>
      <c r="R50" s="213">
        <v>0.31259999999999999</v>
      </c>
      <c r="S50" s="213">
        <v>0.32569999999999999</v>
      </c>
      <c r="T50" s="213">
        <v>0.35020000000000001</v>
      </c>
      <c r="U50" s="171">
        <v>13</v>
      </c>
      <c r="V50" s="171">
        <v>13</v>
      </c>
      <c r="W50" s="171">
        <v>13</v>
      </c>
      <c r="X50" s="171">
        <v>13</v>
      </c>
      <c r="Y50" s="171">
        <v>13</v>
      </c>
      <c r="Z50" s="171">
        <v>13</v>
      </c>
      <c r="AA50" s="271">
        <f t="shared" si="45"/>
        <v>10326.923076923078</v>
      </c>
      <c r="AB50" s="271">
        <f t="shared" ref="AB50" si="55">AH50/V50/12*1000000</f>
        <v>10332.692307692309</v>
      </c>
      <c r="AC50" s="271">
        <f t="shared" ref="AC50" si="56">AI50/W50/12*1000000</f>
        <v>11107.974358974359</v>
      </c>
      <c r="AD50" s="271">
        <f t="shared" ref="AD50" si="57">AJ50/X50/12*1000000</f>
        <v>11941.025641025641</v>
      </c>
      <c r="AE50" s="271">
        <f t="shared" ref="AE50" si="58">AK50/Y50/12*1000000</f>
        <v>12550.064102564103</v>
      </c>
      <c r="AF50" s="271">
        <f t="shared" ref="AF50" si="59">AL50/Z50/12*1000000</f>
        <v>13051.923076923078</v>
      </c>
      <c r="AG50" s="309">
        <v>1.611</v>
      </c>
      <c r="AH50" s="327">
        <v>1.6119000000000001</v>
      </c>
      <c r="AI50" s="395">
        <v>1.7328440000000001</v>
      </c>
      <c r="AJ50" s="280">
        <v>1.8628</v>
      </c>
      <c r="AK50" s="395">
        <v>1.9578100000000001</v>
      </c>
      <c r="AL50" s="398">
        <v>2.0360999999999998</v>
      </c>
    </row>
    <row r="51" spans="1:38">
      <c r="A51" s="177" t="s">
        <v>503</v>
      </c>
      <c r="B51" s="213" t="s">
        <v>554</v>
      </c>
      <c r="C51" s="315"/>
      <c r="D51" s="315">
        <v>0.24</v>
      </c>
      <c r="E51" s="287">
        <v>0.252</v>
      </c>
      <c r="F51" s="287">
        <v>0.26500000000000001</v>
      </c>
      <c r="G51" s="287">
        <v>0.2757</v>
      </c>
      <c r="H51" s="287">
        <v>0.27600000000000002</v>
      </c>
      <c r="I51" s="315"/>
      <c r="J51" s="315">
        <v>0.24</v>
      </c>
      <c r="K51" s="287">
        <v>0.252</v>
      </c>
      <c r="L51" s="287">
        <v>0.26500000000000001</v>
      </c>
      <c r="M51" s="287">
        <v>0.2757</v>
      </c>
      <c r="N51" s="287">
        <v>0.27600000000000002</v>
      </c>
      <c r="O51" s="171"/>
      <c r="P51" s="171">
        <v>6.7000000000000004E-2</v>
      </c>
      <c r="Q51" s="213">
        <v>0.02</v>
      </c>
      <c r="R51" s="213">
        <v>2.0799999999999999E-2</v>
      </c>
      <c r="S51" s="213">
        <v>2.1700000000000001E-2</v>
      </c>
      <c r="T51" s="213">
        <v>2.3300000000000001E-2</v>
      </c>
      <c r="U51" s="171"/>
      <c r="V51" s="171">
        <v>1</v>
      </c>
      <c r="W51" s="18">
        <v>1</v>
      </c>
      <c r="X51" s="18">
        <v>1</v>
      </c>
      <c r="Y51" s="18">
        <v>1</v>
      </c>
      <c r="Z51" s="17">
        <v>1</v>
      </c>
      <c r="AA51" s="271"/>
      <c r="AB51" s="271"/>
      <c r="AC51" s="271">
        <f t="shared" ref="AC51:AC65" si="60">AI51/W51/12*1000000</f>
        <v>7166.6666666666661</v>
      </c>
      <c r="AD51" s="271">
        <f t="shared" ref="AD51:AD65" si="61">AJ51/X51/12*1000000</f>
        <v>7708.3333333333339</v>
      </c>
      <c r="AE51" s="271">
        <f t="shared" ref="AE51:AE65" si="62">AK51/Y51/12*1000000</f>
        <v>8097.5000000000009</v>
      </c>
      <c r="AF51" s="271">
        <f t="shared" ref="AF51:AF65" si="63">AL51/Z51/12*1000000</f>
        <v>8421.6666666666661</v>
      </c>
      <c r="AG51" s="309"/>
      <c r="AH51" s="327">
        <v>0.08</v>
      </c>
      <c r="AI51" s="395">
        <v>8.5999999999999993E-2</v>
      </c>
      <c r="AJ51" s="280">
        <v>9.2499999999999999E-2</v>
      </c>
      <c r="AK51" s="395">
        <v>9.7170000000000006E-2</v>
      </c>
      <c r="AL51" s="398">
        <v>0.10106</v>
      </c>
    </row>
    <row r="52" spans="1:38">
      <c r="A52" s="177" t="s">
        <v>504</v>
      </c>
      <c r="B52" s="213" t="s">
        <v>517</v>
      </c>
      <c r="C52" s="315">
        <v>0.8</v>
      </c>
      <c r="D52" s="315">
        <v>1.2</v>
      </c>
      <c r="E52" s="287">
        <v>1.258</v>
      </c>
      <c r="F52" s="287">
        <v>1.323</v>
      </c>
      <c r="G52" s="287">
        <v>1.3786</v>
      </c>
      <c r="H52" s="287">
        <v>1.379</v>
      </c>
      <c r="I52" s="315">
        <v>0.8</v>
      </c>
      <c r="J52" s="315">
        <v>1.2</v>
      </c>
      <c r="K52" s="287">
        <v>1.258</v>
      </c>
      <c r="L52" s="287">
        <v>1.323</v>
      </c>
      <c r="M52" s="287">
        <v>1.3786</v>
      </c>
      <c r="N52" s="287">
        <v>1.379</v>
      </c>
      <c r="O52" s="171">
        <v>7.4999999999999997E-2</v>
      </c>
      <c r="P52" s="171">
        <v>0.08</v>
      </c>
      <c r="Q52" s="213">
        <v>8.4199999999999997E-2</v>
      </c>
      <c r="R52" s="213">
        <v>8.77E-2</v>
      </c>
      <c r="S52" s="213">
        <v>9.1399999999999995E-2</v>
      </c>
      <c r="T52" s="213">
        <v>9.8199999999999996E-2</v>
      </c>
      <c r="U52" s="171">
        <v>5</v>
      </c>
      <c r="V52" s="171">
        <v>5</v>
      </c>
      <c r="W52" s="18">
        <v>5</v>
      </c>
      <c r="X52" s="18">
        <v>5</v>
      </c>
      <c r="Y52" s="18">
        <v>5</v>
      </c>
      <c r="Z52" s="18">
        <v>5</v>
      </c>
      <c r="AA52" s="271">
        <f t="shared" ref="AA52:AA61" si="64">AG52/U52/12*1000000</f>
        <v>5166.666666666667</v>
      </c>
      <c r="AB52" s="271">
        <f t="shared" ref="AB52:AB61" si="65">AH52/V52/12*1000000</f>
        <v>5166.666666666667</v>
      </c>
      <c r="AC52" s="271">
        <f t="shared" si="60"/>
        <v>5554.5</v>
      </c>
      <c r="AD52" s="271">
        <f t="shared" si="61"/>
        <v>5971.666666666667</v>
      </c>
      <c r="AE52" s="271">
        <f t="shared" si="62"/>
        <v>6275.6666666666661</v>
      </c>
      <c r="AF52" s="271">
        <f t="shared" si="63"/>
        <v>6526.666666666667</v>
      </c>
      <c r="AG52" s="309">
        <v>0.31</v>
      </c>
      <c r="AH52" s="327">
        <v>0.31</v>
      </c>
      <c r="AI52" s="395">
        <v>0.33327000000000001</v>
      </c>
      <c r="AJ52" s="280">
        <v>0.35830000000000001</v>
      </c>
      <c r="AK52" s="395">
        <v>0.37653999999999999</v>
      </c>
      <c r="AL52" s="398">
        <v>0.3916</v>
      </c>
    </row>
    <row r="53" spans="1:38">
      <c r="A53" s="177" t="s">
        <v>505</v>
      </c>
      <c r="B53" s="213" t="s">
        <v>517</v>
      </c>
      <c r="C53" s="315">
        <v>1</v>
      </c>
      <c r="D53" s="315">
        <v>1</v>
      </c>
      <c r="E53" s="287">
        <v>1.048</v>
      </c>
      <c r="F53" s="287">
        <v>1.1020000000000001</v>
      </c>
      <c r="G53" s="287">
        <v>1.1488</v>
      </c>
      <c r="H53" s="287">
        <v>1.149</v>
      </c>
      <c r="I53" s="315">
        <v>1</v>
      </c>
      <c r="J53" s="315">
        <v>1</v>
      </c>
      <c r="K53" s="287">
        <v>1.048</v>
      </c>
      <c r="L53" s="287">
        <v>1.1020000000000001</v>
      </c>
      <c r="M53" s="287">
        <v>1.1488</v>
      </c>
      <c r="N53" s="287">
        <v>1.149</v>
      </c>
      <c r="O53" s="171">
        <v>0.2</v>
      </c>
      <c r="P53" s="171">
        <v>0.2</v>
      </c>
      <c r="Q53" s="213">
        <v>0.2104</v>
      </c>
      <c r="R53" s="213">
        <v>0.21920000000000001</v>
      </c>
      <c r="S53" s="213">
        <v>0.22839999999999999</v>
      </c>
      <c r="T53" s="213">
        <v>0.24560000000000001</v>
      </c>
      <c r="U53" s="171">
        <v>10</v>
      </c>
      <c r="V53" s="171">
        <v>10</v>
      </c>
      <c r="W53" s="18">
        <v>10</v>
      </c>
      <c r="X53" s="18">
        <v>10</v>
      </c>
      <c r="Y53" s="18">
        <v>10</v>
      </c>
      <c r="Z53" s="18">
        <v>10</v>
      </c>
      <c r="AA53" s="271">
        <f t="shared" si="64"/>
        <v>6541.666666666667</v>
      </c>
      <c r="AB53" s="271">
        <f t="shared" si="65"/>
        <v>6541.666666666667</v>
      </c>
      <c r="AC53" s="271">
        <f t="shared" si="60"/>
        <v>7032.6666666666661</v>
      </c>
      <c r="AD53" s="271">
        <f t="shared" si="61"/>
        <v>7560</v>
      </c>
      <c r="AE53" s="271">
        <f t="shared" si="62"/>
        <v>7945.666666666667</v>
      </c>
      <c r="AF53" s="271">
        <f t="shared" si="63"/>
        <v>8263.3333333333321</v>
      </c>
      <c r="AG53" s="171">
        <v>0.78500000000000003</v>
      </c>
      <c r="AH53" s="327">
        <v>0.78500000000000003</v>
      </c>
      <c r="AI53" s="395">
        <v>0.84392</v>
      </c>
      <c r="AJ53" s="280">
        <v>0.90720000000000001</v>
      </c>
      <c r="AK53" s="395">
        <v>0.95347999999999999</v>
      </c>
      <c r="AL53" s="398">
        <v>0.99160000000000004</v>
      </c>
    </row>
    <row r="54" spans="1:38">
      <c r="A54" s="177" t="s">
        <v>506</v>
      </c>
      <c r="B54" s="213" t="s">
        <v>557</v>
      </c>
      <c r="C54" s="315">
        <v>0.3</v>
      </c>
      <c r="D54" s="315">
        <v>0.3</v>
      </c>
      <c r="E54" s="287">
        <v>0.314</v>
      </c>
      <c r="F54" s="287">
        <v>0.33100000000000002</v>
      </c>
      <c r="G54" s="287">
        <v>0.34460000000000002</v>
      </c>
      <c r="H54" s="287">
        <v>0.34499999999999997</v>
      </c>
      <c r="I54" s="315">
        <v>0.3</v>
      </c>
      <c r="J54" s="315">
        <v>0.3</v>
      </c>
      <c r="K54" s="287">
        <v>0.314</v>
      </c>
      <c r="L54" s="287">
        <v>0.33100000000000002</v>
      </c>
      <c r="M54" s="287">
        <v>0.34460000000000002</v>
      </c>
      <c r="N54" s="287">
        <v>0.34499999999999997</v>
      </c>
      <c r="O54" s="171">
        <v>0.04</v>
      </c>
      <c r="P54" s="171">
        <v>0.04</v>
      </c>
      <c r="Q54" s="213">
        <v>4.2099999999999999E-2</v>
      </c>
      <c r="R54" s="213">
        <v>4.3799999999999999E-2</v>
      </c>
      <c r="S54" s="213">
        <v>4.5699999999999998E-2</v>
      </c>
      <c r="T54" s="213">
        <v>4.9099999999999998E-2</v>
      </c>
      <c r="U54" s="171">
        <v>4</v>
      </c>
      <c r="V54" s="171">
        <v>4</v>
      </c>
      <c r="W54" s="18">
        <v>4</v>
      </c>
      <c r="X54" s="18">
        <v>4</v>
      </c>
      <c r="Y54" s="18">
        <v>4</v>
      </c>
      <c r="Z54" s="18">
        <v>4</v>
      </c>
      <c r="AA54" s="271">
        <f t="shared" si="64"/>
        <v>5750.0000000000009</v>
      </c>
      <c r="AB54" s="271">
        <f t="shared" si="65"/>
        <v>5750.0000000000009</v>
      </c>
      <c r="AC54" s="271">
        <f t="shared" si="60"/>
        <v>6181.25</v>
      </c>
      <c r="AD54" s="271">
        <f t="shared" si="61"/>
        <v>6495.8333333333339</v>
      </c>
      <c r="AE54" s="271">
        <f t="shared" si="62"/>
        <v>6756.2499999999991</v>
      </c>
      <c r="AF54" s="271">
        <f t="shared" si="63"/>
        <v>7026.666666666667</v>
      </c>
      <c r="AG54" s="309">
        <v>0.27600000000000002</v>
      </c>
      <c r="AH54" s="309">
        <v>0.27600000000000002</v>
      </c>
      <c r="AI54" s="395">
        <v>0.29670000000000002</v>
      </c>
      <c r="AJ54" s="280">
        <v>0.31180000000000002</v>
      </c>
      <c r="AK54" s="395">
        <v>0.32429999999999998</v>
      </c>
      <c r="AL54" s="398">
        <v>0.33728000000000002</v>
      </c>
    </row>
    <row r="55" spans="1:38">
      <c r="A55" s="178" t="s">
        <v>507</v>
      </c>
      <c r="B55" s="213" t="s">
        <v>548</v>
      </c>
      <c r="C55" s="315">
        <v>0.32</v>
      </c>
      <c r="D55" s="315">
        <v>0.32</v>
      </c>
      <c r="E55" s="287">
        <v>0.33500000000000002</v>
      </c>
      <c r="F55" s="287">
        <v>0.35299999999999998</v>
      </c>
      <c r="G55" s="287">
        <v>0.36759999999999998</v>
      </c>
      <c r="H55" s="287">
        <v>0.36799999999999999</v>
      </c>
      <c r="I55" s="315">
        <v>0.32</v>
      </c>
      <c r="J55" s="315">
        <v>0.32</v>
      </c>
      <c r="K55" s="287">
        <v>0.33500000000000002</v>
      </c>
      <c r="L55" s="287">
        <v>0.35299999999999998</v>
      </c>
      <c r="M55" s="287">
        <v>0.36759999999999998</v>
      </c>
      <c r="N55" s="287">
        <v>0.36799999999999999</v>
      </c>
      <c r="O55" s="171">
        <v>0.107</v>
      </c>
      <c r="P55" s="171">
        <v>0.112</v>
      </c>
      <c r="Q55" s="213">
        <v>0.1178</v>
      </c>
      <c r="R55" s="213">
        <v>0.12280000000000001</v>
      </c>
      <c r="S55" s="213">
        <v>0.12790000000000001</v>
      </c>
      <c r="T55" s="213">
        <v>0.13750000000000001</v>
      </c>
      <c r="U55" s="171">
        <v>3</v>
      </c>
      <c r="V55" s="171">
        <v>3</v>
      </c>
      <c r="W55" s="18">
        <v>3</v>
      </c>
      <c r="X55" s="18">
        <v>3</v>
      </c>
      <c r="Y55" s="18">
        <v>3</v>
      </c>
      <c r="Z55" s="18">
        <v>3</v>
      </c>
      <c r="AA55" s="271">
        <f t="shared" si="64"/>
        <v>6500</v>
      </c>
      <c r="AB55" s="271">
        <f t="shared" si="65"/>
        <v>6527.7777777777774</v>
      </c>
      <c r="AC55" s="271">
        <f t="shared" si="60"/>
        <v>7017.5</v>
      </c>
      <c r="AD55" s="271">
        <f t="shared" si="61"/>
        <v>7375.0000000000009</v>
      </c>
      <c r="AE55" s="271">
        <f t="shared" si="62"/>
        <v>7670.5555555555557</v>
      </c>
      <c r="AF55" s="271">
        <f t="shared" si="63"/>
        <v>7977.7777777777783</v>
      </c>
      <c r="AG55" s="309">
        <v>0.23400000000000001</v>
      </c>
      <c r="AH55" s="327">
        <v>0.23499999999999999</v>
      </c>
      <c r="AI55" s="395">
        <v>0.25263000000000002</v>
      </c>
      <c r="AJ55" s="280">
        <v>0.26550000000000001</v>
      </c>
      <c r="AK55" s="395">
        <v>0.27614</v>
      </c>
      <c r="AL55" s="398">
        <v>0.28720000000000001</v>
      </c>
    </row>
    <row r="56" spans="1:38">
      <c r="A56" s="178" t="s">
        <v>508</v>
      </c>
      <c r="B56" s="213" t="s">
        <v>546</v>
      </c>
      <c r="C56" s="315"/>
      <c r="D56" s="315">
        <v>0.1333</v>
      </c>
      <c r="E56" s="287">
        <v>0.14000000000000001</v>
      </c>
      <c r="F56" s="287">
        <v>0.14699999999999999</v>
      </c>
      <c r="G56" s="287">
        <v>0.15310000000000001</v>
      </c>
      <c r="H56" s="287">
        <v>0.153</v>
      </c>
      <c r="I56" s="315"/>
      <c r="J56" s="315">
        <v>0.1333</v>
      </c>
      <c r="K56" s="287">
        <v>0.14000000000000001</v>
      </c>
      <c r="L56" s="287">
        <v>0.14699999999999999</v>
      </c>
      <c r="M56" s="287">
        <v>0.15310000000000001</v>
      </c>
      <c r="N56" s="287">
        <v>0.153</v>
      </c>
      <c r="O56" s="171"/>
      <c r="P56" s="171">
        <v>0.1</v>
      </c>
      <c r="Q56" s="213">
        <v>0.1052</v>
      </c>
      <c r="R56" s="213">
        <v>0.1096</v>
      </c>
      <c r="S56" s="213">
        <v>0.1142</v>
      </c>
      <c r="T56" s="213">
        <v>0.12280000000000001</v>
      </c>
      <c r="U56" s="171"/>
      <c r="V56" s="171">
        <v>1</v>
      </c>
      <c r="W56" s="18">
        <v>1</v>
      </c>
      <c r="X56" s="18">
        <v>1</v>
      </c>
      <c r="Y56" s="18">
        <v>1</v>
      </c>
      <c r="Z56" s="18">
        <v>1</v>
      </c>
      <c r="AA56" s="271"/>
      <c r="AB56" s="271">
        <f t="shared" si="65"/>
        <v>7775</v>
      </c>
      <c r="AC56" s="271">
        <f t="shared" si="60"/>
        <v>8358.3333333333339</v>
      </c>
      <c r="AD56" s="271">
        <f t="shared" si="61"/>
        <v>8783.3333333333321</v>
      </c>
      <c r="AE56" s="271">
        <f t="shared" si="62"/>
        <v>9135.8333333333339</v>
      </c>
      <c r="AF56" s="271">
        <f t="shared" si="63"/>
        <v>9500</v>
      </c>
      <c r="AG56" s="171"/>
      <c r="AH56" s="327">
        <v>9.3299999999999994E-2</v>
      </c>
      <c r="AI56" s="395">
        <v>0.1003</v>
      </c>
      <c r="AJ56" s="280">
        <v>0.10539999999999999</v>
      </c>
      <c r="AK56" s="395">
        <v>0.10963000000000001</v>
      </c>
      <c r="AL56" s="398">
        <v>0.114</v>
      </c>
    </row>
    <row r="57" spans="1:38">
      <c r="A57" s="178" t="s">
        <v>510</v>
      </c>
      <c r="B57" s="213" t="s">
        <v>553</v>
      </c>
      <c r="C57" s="315"/>
      <c r="D57" s="315">
        <v>0.1333</v>
      </c>
      <c r="E57" s="287">
        <v>0.14000000000000001</v>
      </c>
      <c r="F57" s="287">
        <v>0.14699999999999999</v>
      </c>
      <c r="G57" s="287">
        <v>0.15310000000000001</v>
      </c>
      <c r="H57" s="287">
        <v>0.153</v>
      </c>
      <c r="I57" s="315"/>
      <c r="J57" s="315">
        <v>0.1333</v>
      </c>
      <c r="K57" s="287">
        <v>0.14000000000000001</v>
      </c>
      <c r="L57" s="287">
        <v>0.14699999999999999</v>
      </c>
      <c r="M57" s="287">
        <v>0.15310000000000001</v>
      </c>
      <c r="N57" s="287">
        <v>0.153</v>
      </c>
      <c r="O57" s="171"/>
      <c r="P57" s="171">
        <v>0.12</v>
      </c>
      <c r="Q57" s="213">
        <v>0.12620000000000001</v>
      </c>
      <c r="R57" s="213">
        <v>0.13150000000000001</v>
      </c>
      <c r="S57" s="213">
        <v>0.13700000000000001</v>
      </c>
      <c r="T57" s="213">
        <v>0.14729999999999999</v>
      </c>
      <c r="U57" s="171"/>
      <c r="V57" s="171">
        <v>1</v>
      </c>
      <c r="W57" s="18">
        <v>1</v>
      </c>
      <c r="X57" s="18">
        <v>1</v>
      </c>
      <c r="Y57" s="18">
        <v>1</v>
      </c>
      <c r="Z57" s="18">
        <v>1</v>
      </c>
      <c r="AA57" s="271"/>
      <c r="AB57" s="271">
        <f t="shared" si="65"/>
        <v>6666.666666666667</v>
      </c>
      <c r="AC57" s="271">
        <f t="shared" si="60"/>
        <v>7166.6666666666661</v>
      </c>
      <c r="AD57" s="271">
        <f t="shared" si="61"/>
        <v>7533.333333333333</v>
      </c>
      <c r="AE57" s="271">
        <f t="shared" si="62"/>
        <v>7834.1666666666661</v>
      </c>
      <c r="AF57" s="271">
        <f t="shared" si="63"/>
        <v>8149.9999999999991</v>
      </c>
      <c r="AG57" s="171"/>
      <c r="AH57" s="327">
        <v>0.08</v>
      </c>
      <c r="AI57" s="395">
        <v>8.5999999999999993E-2</v>
      </c>
      <c r="AJ57" s="280">
        <v>9.0399999999999994E-2</v>
      </c>
      <c r="AK57" s="395">
        <v>9.4009999999999996E-2</v>
      </c>
      <c r="AL57" s="398">
        <v>9.7799999999999998E-2</v>
      </c>
    </row>
    <row r="58" spans="1:38">
      <c r="A58" s="178" t="s">
        <v>511</v>
      </c>
      <c r="B58" s="213" t="s">
        <v>553</v>
      </c>
      <c r="C58" s="315"/>
      <c r="D58" s="315">
        <v>0.2</v>
      </c>
      <c r="E58" s="287">
        <v>0.21</v>
      </c>
      <c r="F58" s="287">
        <v>0.22</v>
      </c>
      <c r="G58" s="287">
        <v>0.2298</v>
      </c>
      <c r="H58" s="287">
        <v>0.23</v>
      </c>
      <c r="I58" s="315"/>
      <c r="J58" s="315">
        <v>0.2</v>
      </c>
      <c r="K58" s="287">
        <v>0.21</v>
      </c>
      <c r="L58" s="287">
        <v>0.22</v>
      </c>
      <c r="M58" s="287">
        <v>0.2298</v>
      </c>
      <c r="N58" s="287">
        <v>0.23</v>
      </c>
      <c r="O58" s="171"/>
      <c r="P58" s="171">
        <v>9.3299999999999994E-2</v>
      </c>
      <c r="Q58" s="213">
        <v>9.8199999999999996E-2</v>
      </c>
      <c r="R58" s="213">
        <v>0.1023</v>
      </c>
      <c r="S58" s="213">
        <v>0.1066</v>
      </c>
      <c r="T58" s="213">
        <v>0.11459999999999999</v>
      </c>
      <c r="U58" s="171"/>
      <c r="V58" s="171">
        <v>1</v>
      </c>
      <c r="W58" s="18">
        <v>1</v>
      </c>
      <c r="X58" s="18">
        <v>1</v>
      </c>
      <c r="Y58" s="18">
        <v>1</v>
      </c>
      <c r="Z58" s="18">
        <v>1</v>
      </c>
      <c r="AA58" s="271"/>
      <c r="AB58" s="271">
        <f t="shared" si="65"/>
        <v>6108.3333333333339</v>
      </c>
      <c r="AC58" s="271">
        <f t="shared" si="60"/>
        <v>6565.833333333333</v>
      </c>
      <c r="AD58" s="271">
        <f t="shared" si="61"/>
        <v>6900</v>
      </c>
      <c r="AE58" s="271">
        <f t="shared" si="62"/>
        <v>7175</v>
      </c>
      <c r="AF58" s="271">
        <f t="shared" si="63"/>
        <v>7466.666666666667</v>
      </c>
      <c r="AG58" s="171"/>
      <c r="AH58" s="327">
        <v>7.3300000000000004E-2</v>
      </c>
      <c r="AI58" s="395">
        <v>7.8789999999999999E-2</v>
      </c>
      <c r="AJ58" s="280">
        <v>8.2799999999999999E-2</v>
      </c>
      <c r="AK58" s="395">
        <v>8.6099999999999996E-2</v>
      </c>
      <c r="AL58" s="398">
        <v>8.9599999999999999E-2</v>
      </c>
    </row>
    <row r="59" spans="1:38">
      <c r="A59" s="178" t="s">
        <v>512</v>
      </c>
      <c r="B59" s="213" t="s">
        <v>550</v>
      </c>
      <c r="C59" s="315">
        <v>4.9000000000000002E-2</v>
      </c>
      <c r="D59" s="315">
        <v>4.9000000000000002E-2</v>
      </c>
      <c r="E59" s="287">
        <v>5.0999999999999997E-2</v>
      </c>
      <c r="F59" s="287">
        <v>5.3999999999999999E-2</v>
      </c>
      <c r="G59" s="287">
        <v>5.6300000000000003E-2</v>
      </c>
      <c r="H59" s="287">
        <v>5.6000000000000001E-2</v>
      </c>
      <c r="I59" s="315">
        <v>4.9000000000000002E-2</v>
      </c>
      <c r="J59" s="315">
        <v>4.9000000000000002E-2</v>
      </c>
      <c r="K59" s="287">
        <v>5.0999999999999997E-2</v>
      </c>
      <c r="L59" s="287">
        <v>5.3999999999999999E-2</v>
      </c>
      <c r="M59" s="287">
        <v>5.6300000000000003E-2</v>
      </c>
      <c r="N59" s="287">
        <v>5.6000000000000001E-2</v>
      </c>
      <c r="O59" s="171"/>
      <c r="P59" s="171">
        <v>2.1000000000000001E-2</v>
      </c>
      <c r="Q59" s="213">
        <v>2.2100000000000002E-2</v>
      </c>
      <c r="R59" s="213">
        <v>2.3E-2</v>
      </c>
      <c r="S59" s="213">
        <v>2.4E-2</v>
      </c>
      <c r="T59" s="213">
        <v>2.58E-2</v>
      </c>
      <c r="U59" s="171">
        <v>1</v>
      </c>
      <c r="V59" s="171">
        <v>1</v>
      </c>
      <c r="W59" s="18">
        <v>1</v>
      </c>
      <c r="X59" s="18">
        <v>1</v>
      </c>
      <c r="Y59" s="18">
        <v>1</v>
      </c>
      <c r="Z59" s="18">
        <v>1</v>
      </c>
      <c r="AA59" s="271"/>
      <c r="AB59" s="271">
        <f t="shared" si="65"/>
        <v>6666.666666666667</v>
      </c>
      <c r="AC59" s="271">
        <f t="shared" si="60"/>
        <v>7166.6666666666661</v>
      </c>
      <c r="AD59" s="271">
        <f t="shared" si="61"/>
        <v>7533.333333333333</v>
      </c>
      <c r="AE59" s="271">
        <f t="shared" si="62"/>
        <v>7833.333333333333</v>
      </c>
      <c r="AF59" s="271">
        <f t="shared" si="63"/>
        <v>8149.9999999999991</v>
      </c>
      <c r="AG59" s="171">
        <v>0.08</v>
      </c>
      <c r="AH59" s="327">
        <v>0.08</v>
      </c>
      <c r="AI59" s="395">
        <v>8.5999999999999993E-2</v>
      </c>
      <c r="AJ59" s="280">
        <v>9.0399999999999994E-2</v>
      </c>
      <c r="AK59" s="395">
        <v>9.4E-2</v>
      </c>
      <c r="AL59" s="398">
        <v>9.7799999999999998E-2</v>
      </c>
    </row>
    <row r="60" spans="1:38">
      <c r="A60" s="178" t="s">
        <v>513</v>
      </c>
      <c r="B60" s="213" t="s">
        <v>550</v>
      </c>
      <c r="C60" s="315"/>
      <c r="D60" s="315"/>
      <c r="E60" s="287">
        <v>0.15</v>
      </c>
      <c r="F60" s="287">
        <v>0.158</v>
      </c>
      <c r="G60" s="287">
        <v>0.16439999999999999</v>
      </c>
      <c r="H60" s="287">
        <v>0.16400000000000001</v>
      </c>
      <c r="I60" s="315"/>
      <c r="J60" s="315"/>
      <c r="K60" s="287">
        <v>0.15</v>
      </c>
      <c r="L60" s="287">
        <v>0.158</v>
      </c>
      <c r="M60" s="287">
        <v>0.16439999999999999</v>
      </c>
      <c r="N60" s="287">
        <v>0.16400000000000001</v>
      </c>
      <c r="O60" s="171"/>
      <c r="P60" s="171">
        <v>0</v>
      </c>
      <c r="Q60" s="213">
        <v>0.2</v>
      </c>
      <c r="R60" s="213">
        <v>0.2084</v>
      </c>
      <c r="S60" s="213">
        <v>0.2172</v>
      </c>
      <c r="T60" s="213">
        <v>0.2334</v>
      </c>
      <c r="U60" s="171">
        <v>1</v>
      </c>
      <c r="V60" s="171">
        <v>1</v>
      </c>
      <c r="W60" s="18">
        <v>1</v>
      </c>
      <c r="X60" s="18">
        <v>1</v>
      </c>
      <c r="Y60" s="18">
        <v>1</v>
      </c>
      <c r="Z60" s="18">
        <v>1</v>
      </c>
      <c r="AA60" s="271">
        <f t="shared" si="64"/>
        <v>7000</v>
      </c>
      <c r="AB60" s="271">
        <f t="shared" si="65"/>
        <v>7000</v>
      </c>
      <c r="AC60" s="271">
        <f t="shared" si="60"/>
        <v>7525</v>
      </c>
      <c r="AD60" s="271">
        <f t="shared" si="61"/>
        <v>7908.333333333333</v>
      </c>
      <c r="AE60" s="271">
        <f t="shared" si="62"/>
        <v>8225</v>
      </c>
      <c r="AF60" s="271">
        <f t="shared" si="63"/>
        <v>8550</v>
      </c>
      <c r="AG60" s="309">
        <v>8.4000000000000005E-2</v>
      </c>
      <c r="AH60" s="327">
        <v>8.4000000000000005E-2</v>
      </c>
      <c r="AI60" s="395">
        <v>9.0300000000000005E-2</v>
      </c>
      <c r="AJ60" s="280">
        <v>9.4899999999999998E-2</v>
      </c>
      <c r="AK60" s="395">
        <v>9.8699999999999996E-2</v>
      </c>
      <c r="AL60" s="398">
        <v>0.1026</v>
      </c>
    </row>
    <row r="61" spans="1:38">
      <c r="A61" s="178" t="s">
        <v>514</v>
      </c>
      <c r="B61" s="213" t="s">
        <v>517</v>
      </c>
      <c r="C61" s="316">
        <v>1.0580000000000001</v>
      </c>
      <c r="D61" s="316">
        <v>1.06</v>
      </c>
      <c r="E61" s="287">
        <v>1.111</v>
      </c>
      <c r="F61" s="287">
        <v>1.169</v>
      </c>
      <c r="G61" s="287">
        <v>1.2177</v>
      </c>
      <c r="H61" s="287">
        <v>1.218</v>
      </c>
      <c r="I61" s="316">
        <v>1.0580000000000001</v>
      </c>
      <c r="J61" s="316">
        <v>1.06</v>
      </c>
      <c r="K61" s="287">
        <v>1.111</v>
      </c>
      <c r="L61" s="287">
        <v>1.169</v>
      </c>
      <c r="M61" s="287">
        <v>1.2177</v>
      </c>
      <c r="N61" s="287">
        <v>1.218</v>
      </c>
      <c r="O61" s="171"/>
      <c r="P61" s="171">
        <v>0.4</v>
      </c>
      <c r="Q61" s="213">
        <v>0.42080000000000001</v>
      </c>
      <c r="R61" s="213">
        <v>0.4385</v>
      </c>
      <c r="S61" s="213">
        <v>0.45689999999999997</v>
      </c>
      <c r="T61" s="213">
        <v>0.49120000000000003</v>
      </c>
      <c r="U61" s="171">
        <v>4</v>
      </c>
      <c r="V61" s="171">
        <v>4</v>
      </c>
      <c r="W61" s="18">
        <v>4</v>
      </c>
      <c r="X61" s="18">
        <v>4</v>
      </c>
      <c r="Y61" s="18">
        <v>4</v>
      </c>
      <c r="Z61" s="18">
        <v>4</v>
      </c>
      <c r="AA61" s="271">
        <f t="shared" si="64"/>
        <v>11999.999999999998</v>
      </c>
      <c r="AB61" s="271">
        <f t="shared" si="65"/>
        <v>11999.999999999998</v>
      </c>
      <c r="AC61" s="271">
        <f t="shared" si="60"/>
        <v>12900</v>
      </c>
      <c r="AD61" s="271">
        <f t="shared" si="61"/>
        <v>13558.333333333334</v>
      </c>
      <c r="AE61" s="271">
        <f t="shared" si="62"/>
        <v>14100</v>
      </c>
      <c r="AF61" s="271">
        <f t="shared" si="63"/>
        <v>14664.583333333334</v>
      </c>
      <c r="AG61" s="309">
        <v>0.57599999999999996</v>
      </c>
      <c r="AH61" s="327">
        <v>0.57599999999999996</v>
      </c>
      <c r="AI61" s="395">
        <v>0.61919999999999997</v>
      </c>
      <c r="AJ61" s="280">
        <v>0.65080000000000005</v>
      </c>
      <c r="AK61" s="395">
        <v>0.67679999999999996</v>
      </c>
      <c r="AL61" s="398">
        <v>0.70389999999999997</v>
      </c>
    </row>
    <row r="62" spans="1:38">
      <c r="A62" s="178" t="s">
        <v>515</v>
      </c>
      <c r="B62" s="213" t="s">
        <v>555</v>
      </c>
      <c r="C62" s="315"/>
      <c r="D62" s="315">
        <v>0.22670000000000001</v>
      </c>
      <c r="E62" s="287">
        <v>0.23</v>
      </c>
      <c r="F62" s="287">
        <v>0.25</v>
      </c>
      <c r="G62" s="287">
        <v>0.26040000000000002</v>
      </c>
      <c r="H62" s="287">
        <v>0.26</v>
      </c>
      <c r="I62" s="315"/>
      <c r="J62" s="315">
        <v>0.22670000000000001</v>
      </c>
      <c r="K62" s="287">
        <v>0.23</v>
      </c>
      <c r="L62" s="287">
        <v>0.25</v>
      </c>
      <c r="M62" s="287">
        <v>0.26040000000000002</v>
      </c>
      <c r="N62" s="287">
        <v>0.26</v>
      </c>
      <c r="O62" s="171"/>
      <c r="P62" s="171">
        <v>9.3299999999999994E-2</v>
      </c>
      <c r="Q62" s="213">
        <v>9.8199999999999996E-2</v>
      </c>
      <c r="R62" s="213">
        <v>0.1023</v>
      </c>
      <c r="S62" s="213">
        <v>0.1066</v>
      </c>
      <c r="T62" s="213">
        <v>0.11459999999999999</v>
      </c>
      <c r="U62" s="171"/>
      <c r="V62" s="171">
        <v>1</v>
      </c>
      <c r="W62" s="18">
        <v>1</v>
      </c>
      <c r="X62" s="18">
        <v>1</v>
      </c>
      <c r="Y62" s="18">
        <v>1</v>
      </c>
      <c r="Z62" s="18">
        <v>1</v>
      </c>
      <c r="AA62" s="271"/>
      <c r="AB62" s="271"/>
      <c r="AC62" s="271">
        <f t="shared" si="60"/>
        <v>6565.833333333333</v>
      </c>
      <c r="AD62" s="271">
        <f t="shared" si="61"/>
        <v>6900</v>
      </c>
      <c r="AE62" s="271">
        <f t="shared" si="62"/>
        <v>7175</v>
      </c>
      <c r="AF62" s="271">
        <f t="shared" si="63"/>
        <v>7466.666666666667</v>
      </c>
      <c r="AG62" s="171"/>
      <c r="AH62" s="327">
        <v>7.3300000000000004E-2</v>
      </c>
      <c r="AI62" s="395">
        <v>7.8789999999999999E-2</v>
      </c>
      <c r="AJ62" s="280">
        <v>8.2799999999999999E-2</v>
      </c>
      <c r="AK62" s="395">
        <v>8.6099999999999996E-2</v>
      </c>
      <c r="AL62" s="398">
        <v>8.9599999999999999E-2</v>
      </c>
    </row>
    <row r="63" spans="1:38">
      <c r="A63" s="180" t="s">
        <v>516</v>
      </c>
      <c r="B63" s="214" t="s">
        <v>550</v>
      </c>
      <c r="C63" s="317"/>
      <c r="D63" s="318">
        <v>0.26669999999999999</v>
      </c>
      <c r="E63" s="287">
        <v>0.28000000000000003</v>
      </c>
      <c r="F63" s="287">
        <v>0.29399999999999998</v>
      </c>
      <c r="G63" s="287">
        <v>0.30640000000000001</v>
      </c>
      <c r="H63" s="287">
        <v>0.30599999999999999</v>
      </c>
      <c r="I63" s="317"/>
      <c r="J63" s="318">
        <v>0.26669999999999999</v>
      </c>
      <c r="K63" s="287">
        <v>0.28000000000000003</v>
      </c>
      <c r="L63" s="287">
        <v>0.29399999999999998</v>
      </c>
      <c r="M63" s="287">
        <v>0.30640000000000001</v>
      </c>
      <c r="N63" s="287">
        <v>0.30599999999999999</v>
      </c>
      <c r="O63" s="171"/>
      <c r="P63" s="171">
        <v>6.7000000000000004E-2</v>
      </c>
      <c r="Q63" s="213">
        <v>7.0499999999999993E-2</v>
      </c>
      <c r="R63" s="213">
        <v>7.3400000000000007E-2</v>
      </c>
      <c r="S63" s="213">
        <v>7.6499999999999999E-2</v>
      </c>
      <c r="T63" s="213">
        <v>8.2299999999999998E-2</v>
      </c>
      <c r="U63" s="171"/>
      <c r="V63" s="171">
        <v>1</v>
      </c>
      <c r="W63" s="171">
        <v>1</v>
      </c>
      <c r="X63" s="171">
        <v>1</v>
      </c>
      <c r="Y63" s="171">
        <v>1</v>
      </c>
      <c r="Z63" s="171">
        <v>1</v>
      </c>
      <c r="AA63" s="259"/>
      <c r="AB63" s="259"/>
      <c r="AC63" s="259">
        <f t="shared" ref="AC63" si="66">AI63/W63/12*1000000</f>
        <v>6001.6666666666661</v>
      </c>
      <c r="AD63" s="259">
        <f t="shared" ref="AD63" si="67">AJ63/X63/12*1000000</f>
        <v>6308.333333333333</v>
      </c>
      <c r="AE63" s="259">
        <f t="shared" ref="AE63" si="68">AK63/Y63/12*1000000</f>
        <v>6558.3333333333339</v>
      </c>
      <c r="AF63" s="259">
        <f t="shared" ref="AF63" si="69">AL63/Z63/12*1000000</f>
        <v>6825</v>
      </c>
      <c r="AG63" s="171"/>
      <c r="AH63" s="327">
        <v>6.7000000000000004E-2</v>
      </c>
      <c r="AI63" s="396">
        <v>7.2020000000000001E-2</v>
      </c>
      <c r="AJ63" s="282">
        <v>7.5700000000000003E-2</v>
      </c>
      <c r="AK63" s="397">
        <v>7.8700000000000006E-2</v>
      </c>
      <c r="AL63" s="397">
        <v>8.1900000000000001E-2</v>
      </c>
    </row>
    <row r="64" spans="1:38" ht="32.25" thickBot="1">
      <c r="A64" s="180" t="s">
        <v>560</v>
      </c>
      <c r="B64" s="213" t="s">
        <v>517</v>
      </c>
      <c r="C64" s="319"/>
      <c r="D64" s="319"/>
      <c r="E64" s="287">
        <v>0.3</v>
      </c>
      <c r="F64" s="287">
        <v>0.316</v>
      </c>
      <c r="G64" s="287">
        <v>0.32890000000000003</v>
      </c>
      <c r="H64" s="287">
        <v>0.32900000000000001</v>
      </c>
      <c r="I64" s="319"/>
      <c r="J64" s="319"/>
      <c r="K64" s="287">
        <v>0.3</v>
      </c>
      <c r="L64" s="287">
        <v>0.316</v>
      </c>
      <c r="M64" s="287">
        <v>0.32890000000000003</v>
      </c>
      <c r="N64" s="287">
        <v>0.32900000000000001</v>
      </c>
      <c r="O64" s="312"/>
      <c r="P64" s="312">
        <v>0</v>
      </c>
      <c r="Q64" s="213">
        <v>0.03</v>
      </c>
      <c r="R64" s="213">
        <v>3.1300000000000001E-2</v>
      </c>
      <c r="S64" s="213">
        <v>3.2599999999999997E-2</v>
      </c>
      <c r="T64" s="213">
        <v>3.5000000000000003E-2</v>
      </c>
      <c r="U64" s="312"/>
      <c r="V64" s="312">
        <v>1</v>
      </c>
      <c r="W64" s="170">
        <v>1</v>
      </c>
      <c r="X64" s="170">
        <v>1</v>
      </c>
      <c r="Y64" s="170">
        <v>1</v>
      </c>
      <c r="Z64" s="170">
        <v>1</v>
      </c>
      <c r="AA64" s="259"/>
      <c r="AB64" s="259"/>
      <c r="AC64" s="259">
        <f t="shared" si="60"/>
        <v>7500</v>
      </c>
      <c r="AD64" s="259">
        <f t="shared" si="61"/>
        <v>7883.3333333333339</v>
      </c>
      <c r="AE64" s="259">
        <f t="shared" si="62"/>
        <v>8200</v>
      </c>
      <c r="AF64" s="259">
        <f t="shared" si="63"/>
        <v>8525</v>
      </c>
      <c r="AG64" s="282"/>
      <c r="AH64" s="282"/>
      <c r="AI64" s="282">
        <v>0.09</v>
      </c>
      <c r="AJ64" s="282">
        <v>9.4600000000000004E-2</v>
      </c>
      <c r="AK64" s="395">
        <v>9.8400000000000001E-2</v>
      </c>
      <c r="AL64" s="397">
        <v>0.1023</v>
      </c>
    </row>
    <row r="65" spans="1:41" s="233" customFormat="1" ht="25.5" customHeight="1" thickTop="1" thickBot="1">
      <c r="A65" s="231" t="s">
        <v>324</v>
      </c>
      <c r="B65" s="215"/>
      <c r="C65" s="232">
        <f t="shared" ref="C65:N65" si="70">C48+C34+C31+C26+C22+C13+C9+C17</f>
        <v>1763.39688</v>
      </c>
      <c r="D65" s="232">
        <f t="shared" si="70"/>
        <v>2005.4960599999999</v>
      </c>
      <c r="E65" s="232">
        <f t="shared" si="70"/>
        <v>2166.7170000000001</v>
      </c>
      <c r="F65" s="232">
        <f t="shared" si="70"/>
        <v>2325.7925</v>
      </c>
      <c r="G65" s="232">
        <f t="shared" si="70"/>
        <v>2441.33167</v>
      </c>
      <c r="H65" s="232">
        <f t="shared" si="70"/>
        <v>2578.355</v>
      </c>
      <c r="I65" s="232">
        <f t="shared" si="70"/>
        <v>1761.8661</v>
      </c>
      <c r="J65" s="232">
        <f t="shared" si="70"/>
        <v>2005.4960599999999</v>
      </c>
      <c r="K65" s="232">
        <f t="shared" si="70"/>
        <v>2166.7170000000001</v>
      </c>
      <c r="L65" s="232">
        <f t="shared" si="70"/>
        <v>2325.7925</v>
      </c>
      <c r="M65" s="232">
        <f t="shared" si="70"/>
        <v>2441.33167</v>
      </c>
      <c r="N65" s="232">
        <f t="shared" si="70"/>
        <v>2578.355</v>
      </c>
      <c r="O65" s="232">
        <f>O48+O34+O31+O26+O22+O13+O9+O17</f>
        <v>143.93049999999999</v>
      </c>
      <c r="P65" s="232">
        <f>P48+P34+P31+P26+P22+P13+P9+P17</f>
        <v>151.42290000000003</v>
      </c>
      <c r="Q65" s="232">
        <f t="shared" ref="Q65:T65" si="71">Q48+Q34+Q31+Q26+Q22+Q13+Q9+Q17</f>
        <v>197.3843</v>
      </c>
      <c r="R65" s="232">
        <f t="shared" si="71"/>
        <v>199.47910000000002</v>
      </c>
      <c r="S65" s="325">
        <f t="shared" si="71"/>
        <v>225.33544999999998</v>
      </c>
      <c r="T65" s="232">
        <f t="shared" si="71"/>
        <v>237.91269999999997</v>
      </c>
      <c r="U65" s="232">
        <f>U48+U34+U31+U26+U22+U13+U9+U17</f>
        <v>1913.7</v>
      </c>
      <c r="V65" s="232">
        <f>V48+V34+V31+V26+V22+V13+V9+V17</f>
        <v>1624</v>
      </c>
      <c r="W65" s="232">
        <f t="shared" ref="W65:Z65" si="72">W48+W34+W31+W26+W22+W13+W9+W17</f>
        <v>1602</v>
      </c>
      <c r="X65" s="232">
        <f t="shared" si="72"/>
        <v>1565</v>
      </c>
      <c r="Y65" s="232">
        <f t="shared" si="72"/>
        <v>1571</v>
      </c>
      <c r="Z65" s="232">
        <f t="shared" si="72"/>
        <v>1573</v>
      </c>
      <c r="AA65" s="227">
        <f t="shared" ref="AA65" si="73">AG65/U65/12*1000000</f>
        <v>17742.553691801222</v>
      </c>
      <c r="AB65" s="227">
        <f t="shared" ref="AB65" si="74">AH65/V65/12*1000000</f>
        <v>20106.0408456486</v>
      </c>
      <c r="AC65" s="227">
        <f t="shared" si="60"/>
        <v>20845.775280898881</v>
      </c>
      <c r="AD65" s="227">
        <f t="shared" si="61"/>
        <v>21567.398828541001</v>
      </c>
      <c r="AE65" s="227">
        <f t="shared" si="62"/>
        <v>22185.989815404202</v>
      </c>
      <c r="AF65" s="227">
        <f t="shared" si="63"/>
        <v>22834.643992371268</v>
      </c>
      <c r="AG65" s="232">
        <f>AG48+AG34+AG31+AG26+AG22+AG13+AG9+AG17</f>
        <v>407.44709999999998</v>
      </c>
      <c r="AH65" s="232">
        <f t="shared" ref="AH65:AL65" si="75">AH48+AH34+AH31+AH26+AH22+AH13+AH9+AH17</f>
        <v>391.82652399999995</v>
      </c>
      <c r="AI65" s="232">
        <f t="shared" si="75"/>
        <v>400.73918400000002</v>
      </c>
      <c r="AJ65" s="232">
        <f t="shared" si="75"/>
        <v>405.03575000000001</v>
      </c>
      <c r="AK65" s="232">
        <f t="shared" si="75"/>
        <v>418.25028000000003</v>
      </c>
      <c r="AL65" s="232">
        <f t="shared" si="75"/>
        <v>431.02674000000002</v>
      </c>
      <c r="AM65" s="219"/>
      <c r="AN65" s="220"/>
      <c r="AO65" s="220"/>
    </row>
    <row r="66" spans="1:41" ht="16.5" thickTop="1"/>
  </sheetData>
  <mergeCells count="36">
    <mergeCell ref="B4:B7"/>
    <mergeCell ref="I6:I7"/>
    <mergeCell ref="K6:K7"/>
    <mergeCell ref="Q6:Q7"/>
    <mergeCell ref="R6:T6"/>
    <mergeCell ref="U4:AL4"/>
    <mergeCell ref="AA5:AF5"/>
    <mergeCell ref="AG6:AG7"/>
    <mergeCell ref="AI6:AI7"/>
    <mergeCell ref="AJ6:AL6"/>
    <mergeCell ref="V6:V7"/>
    <mergeCell ref="AB6:AB7"/>
    <mergeCell ref="X6:Z6"/>
    <mergeCell ref="AG5:AL5"/>
    <mergeCell ref="AH6:AH7"/>
    <mergeCell ref="AA6:AA7"/>
    <mergeCell ref="AC6:AC7"/>
    <mergeCell ref="AD6:AF6"/>
    <mergeCell ref="U5:Z5"/>
    <mergeCell ref="W6:W7"/>
    <mergeCell ref="U6:U7"/>
    <mergeCell ref="C2:P2"/>
    <mergeCell ref="Q2:T2"/>
    <mergeCell ref="C6:C7"/>
    <mergeCell ref="J6:J7"/>
    <mergeCell ref="P6:P7"/>
    <mergeCell ref="C4:H4"/>
    <mergeCell ref="I4:T4"/>
    <mergeCell ref="E6:E7"/>
    <mergeCell ref="F6:H6"/>
    <mergeCell ref="L6:N6"/>
    <mergeCell ref="C5:H5"/>
    <mergeCell ref="O6:O7"/>
    <mergeCell ref="D6:D7"/>
    <mergeCell ref="O5:T5"/>
    <mergeCell ref="I5:N5"/>
  </mergeCells>
  <phoneticPr fontId="15" type="noConversion"/>
  <printOptions horizontalCentered="1"/>
  <pageMargins left="0.19685039370078741" right="0" top="0.19685039370078741" bottom="0.19685039370078741" header="0.11811023622047245" footer="0.11811023622047245"/>
  <pageSetup paperSize="9" scale="33" fitToWidth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enableFormatConditionsCalculation="0">
    <tabColor indexed="50"/>
  </sheetPr>
  <dimension ref="A1:AG242"/>
  <sheetViews>
    <sheetView view="pageBreakPreview" topLeftCell="A203" zoomScale="60" zoomScaleNormal="60" workbookViewId="0">
      <selection activeCell="E224" sqref="E224"/>
    </sheetView>
  </sheetViews>
  <sheetFormatPr defaultRowHeight="12.75"/>
  <cols>
    <col min="1" max="1" width="94.28515625" customWidth="1"/>
    <col min="2" max="2" width="24.28515625" style="34" customWidth="1"/>
    <col min="3" max="5" width="13.5703125" bestFit="1" customWidth="1"/>
    <col min="6" max="6" width="13.7109375" customWidth="1"/>
    <col min="7" max="8" width="13.5703125" bestFit="1" customWidth="1"/>
    <col min="9" max="9" width="24.140625" style="29" customWidth="1"/>
    <col min="10" max="10" width="27.42578125" customWidth="1"/>
    <col min="11" max="11" width="23.140625" customWidth="1"/>
    <col min="12" max="12" width="21.42578125" customWidth="1"/>
    <col min="13" max="13" width="21.140625" customWidth="1"/>
    <col min="14" max="14" width="21.5703125" customWidth="1"/>
    <col min="15" max="15" width="20.85546875" customWidth="1"/>
    <col min="16" max="19" width="15.7109375" bestFit="1" customWidth="1"/>
    <col min="20" max="20" width="14.5703125" customWidth="1"/>
  </cols>
  <sheetData>
    <row r="1" spans="1:33" ht="22.5" customHeight="1">
      <c r="A1" s="23"/>
      <c r="B1" s="29"/>
      <c r="C1" s="23"/>
      <c r="D1" s="23"/>
      <c r="E1" s="23"/>
      <c r="F1" s="23"/>
      <c r="G1" s="23"/>
      <c r="H1" s="23"/>
      <c r="I1" s="24"/>
      <c r="J1" s="24"/>
      <c r="K1" s="24"/>
      <c r="L1" s="24"/>
      <c r="M1" s="24"/>
      <c r="N1" s="460" t="s">
        <v>299</v>
      </c>
      <c r="O1" s="460"/>
      <c r="P1" s="460"/>
      <c r="Q1" s="460"/>
      <c r="R1" s="460"/>
      <c r="S1" s="460"/>
      <c r="T1" s="461"/>
      <c r="U1" s="21"/>
      <c r="V1" s="21"/>
      <c r="W1" s="21"/>
      <c r="X1" s="21"/>
      <c r="Y1" s="21"/>
      <c r="Z1" s="21"/>
      <c r="AA1" s="21"/>
      <c r="AB1" s="21"/>
    </row>
    <row r="2" spans="1:33" ht="82.5" customHeight="1">
      <c r="A2" s="466" t="s">
        <v>321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  <c r="O2" s="466"/>
      <c r="P2" s="466"/>
      <c r="Q2" s="466"/>
      <c r="R2" s="466"/>
      <c r="S2" s="466"/>
    </row>
    <row r="3" spans="1:33" ht="20.25">
      <c r="A3" s="467" t="s">
        <v>48</v>
      </c>
      <c r="B3" s="467"/>
      <c r="C3" s="467"/>
      <c r="D3" s="467"/>
      <c r="E3" s="467"/>
      <c r="F3" s="467"/>
      <c r="G3" s="467"/>
      <c r="H3" s="467"/>
      <c r="I3" s="467"/>
      <c r="J3" s="467"/>
      <c r="K3" s="467"/>
      <c r="L3" s="467"/>
      <c r="M3" s="467"/>
      <c r="N3" s="467"/>
      <c r="O3" s="467"/>
      <c r="P3" s="467"/>
      <c r="Q3" s="467"/>
      <c r="R3" s="467"/>
      <c r="S3" s="467"/>
    </row>
    <row r="5" spans="1:33" ht="97.5" customHeight="1">
      <c r="A5" s="468" t="s">
        <v>279</v>
      </c>
      <c r="B5" s="463" t="s">
        <v>325</v>
      </c>
      <c r="C5" s="464"/>
      <c r="D5" s="464"/>
      <c r="E5" s="464"/>
      <c r="F5" s="464"/>
      <c r="G5" s="464"/>
      <c r="H5" s="465"/>
      <c r="I5" s="469" t="s">
        <v>49</v>
      </c>
      <c r="J5" s="464"/>
      <c r="K5" s="464"/>
      <c r="L5" s="464"/>
      <c r="M5" s="464"/>
      <c r="N5" s="464"/>
      <c r="O5" s="465"/>
      <c r="P5" s="470"/>
      <c r="Q5" s="470"/>
      <c r="R5" s="470"/>
      <c r="S5" s="470"/>
      <c r="T5" s="471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 ht="78.75" customHeight="1">
      <c r="A6" s="468"/>
      <c r="B6" s="27" t="s">
        <v>20</v>
      </c>
      <c r="C6" s="27" t="s">
        <v>401</v>
      </c>
      <c r="D6" s="27" t="s">
        <v>403</v>
      </c>
      <c r="E6" s="27" t="s">
        <v>406</v>
      </c>
      <c r="F6" s="27" t="s">
        <v>455</v>
      </c>
      <c r="G6" s="27" t="s">
        <v>462</v>
      </c>
      <c r="H6" s="27" t="s">
        <v>564</v>
      </c>
      <c r="I6" s="469"/>
      <c r="J6" s="27" t="s">
        <v>401</v>
      </c>
      <c r="K6" s="27" t="s">
        <v>403</v>
      </c>
      <c r="L6" s="27" t="s">
        <v>406</v>
      </c>
      <c r="M6" s="27" t="s">
        <v>455</v>
      </c>
      <c r="N6" s="27" t="s">
        <v>462</v>
      </c>
      <c r="O6" s="27" t="s">
        <v>564</v>
      </c>
      <c r="P6" s="27" t="s">
        <v>403</v>
      </c>
      <c r="Q6" s="27" t="s">
        <v>406</v>
      </c>
      <c r="R6" s="27" t="s">
        <v>455</v>
      </c>
      <c r="S6" s="27" t="s">
        <v>462</v>
      </c>
      <c r="T6" s="27" t="s">
        <v>564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ht="101.25">
      <c r="A7" s="26" t="s">
        <v>50</v>
      </c>
      <c r="B7" s="27">
        <v>1</v>
      </c>
      <c r="C7" s="27">
        <v>2</v>
      </c>
      <c r="D7" s="27">
        <v>3</v>
      </c>
      <c r="E7" s="27">
        <v>4</v>
      </c>
      <c r="F7" s="27">
        <v>5</v>
      </c>
      <c r="G7" s="27">
        <v>6</v>
      </c>
      <c r="H7" s="27">
        <v>7</v>
      </c>
      <c r="I7" s="27">
        <v>8</v>
      </c>
      <c r="J7" s="27">
        <v>9</v>
      </c>
      <c r="K7" s="27">
        <v>10</v>
      </c>
      <c r="L7" s="27">
        <v>11</v>
      </c>
      <c r="M7" s="27">
        <v>12</v>
      </c>
      <c r="N7" s="27">
        <v>13</v>
      </c>
      <c r="O7" s="27">
        <v>14</v>
      </c>
      <c r="P7" s="28" t="s">
        <v>436</v>
      </c>
      <c r="Q7" s="28" t="s">
        <v>437</v>
      </c>
      <c r="R7" s="28" t="s">
        <v>438</v>
      </c>
      <c r="S7" s="28" t="s">
        <v>439</v>
      </c>
      <c r="T7" s="28" t="s">
        <v>440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ht="20.25">
      <c r="A8" s="472" t="s">
        <v>51</v>
      </c>
      <c r="B8" s="473"/>
      <c r="C8" s="473"/>
      <c r="D8" s="473"/>
      <c r="E8" s="473"/>
      <c r="F8" s="473"/>
      <c r="G8" s="473"/>
      <c r="H8" s="473"/>
      <c r="I8" s="473"/>
      <c r="J8" s="473"/>
      <c r="K8" s="473"/>
      <c r="L8" s="473"/>
      <c r="M8" s="473"/>
      <c r="N8" s="473"/>
      <c r="O8" s="473"/>
      <c r="P8" s="473"/>
      <c r="Q8" s="473"/>
      <c r="R8" s="473"/>
      <c r="S8" s="473"/>
      <c r="T8" s="452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 ht="20.25">
      <c r="A9" s="447" t="s">
        <v>52</v>
      </c>
      <c r="B9" s="462"/>
      <c r="C9" s="462"/>
      <c r="D9" s="462"/>
      <c r="E9" s="462"/>
      <c r="F9" s="462"/>
      <c r="G9" s="462"/>
      <c r="H9" s="462"/>
      <c r="I9" s="462"/>
      <c r="J9" s="462"/>
      <c r="K9" s="462"/>
      <c r="L9" s="462"/>
      <c r="M9" s="462"/>
      <c r="N9" s="462"/>
      <c r="O9" s="462"/>
      <c r="P9" s="462"/>
      <c r="Q9" s="462"/>
      <c r="R9" s="462"/>
      <c r="S9" s="462"/>
      <c r="T9" s="449"/>
    </row>
    <row r="10" spans="1:33" ht="57" customHeight="1">
      <c r="A10" s="338" t="s">
        <v>301</v>
      </c>
      <c r="B10" s="339"/>
      <c r="C10" s="332"/>
      <c r="D10" s="332"/>
      <c r="E10" s="332"/>
      <c r="F10" s="332"/>
      <c r="G10" s="332"/>
      <c r="H10" s="332"/>
      <c r="I10" s="340"/>
      <c r="J10" s="341"/>
      <c r="K10" s="341"/>
      <c r="L10" s="341"/>
      <c r="M10" s="341"/>
      <c r="N10" s="341"/>
      <c r="O10" s="341"/>
      <c r="P10" s="342"/>
      <c r="Q10" s="342"/>
      <c r="R10" s="342"/>
      <c r="S10" s="342"/>
      <c r="T10" s="342"/>
    </row>
    <row r="11" spans="1:33" ht="20.25">
      <c r="A11" s="343" t="s">
        <v>53</v>
      </c>
      <c r="B11" s="344" t="s">
        <v>54</v>
      </c>
      <c r="C11" s="334">
        <v>50.4</v>
      </c>
      <c r="D11" s="334">
        <v>45.2</v>
      </c>
      <c r="E11" s="334">
        <v>45</v>
      </c>
      <c r="F11" s="334">
        <v>45</v>
      </c>
      <c r="G11" s="334">
        <v>50</v>
      </c>
      <c r="H11" s="334">
        <v>50</v>
      </c>
      <c r="I11" s="345">
        <v>168.14</v>
      </c>
      <c r="J11" s="346">
        <f>C11*I11</f>
        <v>8474.2559999999994</v>
      </c>
      <c r="K11" s="346">
        <f>D11*I11</f>
        <v>7599.9279999999999</v>
      </c>
      <c r="L11" s="346">
        <f>E11*I11</f>
        <v>7566.2999999999993</v>
      </c>
      <c r="M11" s="346">
        <f>F11*I11</f>
        <v>7566.2999999999993</v>
      </c>
      <c r="N11" s="346">
        <f>G11*I11</f>
        <v>8407</v>
      </c>
      <c r="O11" s="346">
        <f>H11*I11</f>
        <v>8407</v>
      </c>
      <c r="P11" s="347">
        <f>K11/J11*100</f>
        <v>89.682539682539684</v>
      </c>
      <c r="Q11" s="347">
        <f t="shared" ref="Q11:T11" si="0">L11/K11*100</f>
        <v>99.55752212389379</v>
      </c>
      <c r="R11" s="347">
        <f t="shared" si="0"/>
        <v>100</v>
      </c>
      <c r="S11" s="347">
        <f t="shared" si="0"/>
        <v>111.11111111111111</v>
      </c>
      <c r="T11" s="348">
        <f t="shared" si="0"/>
        <v>100</v>
      </c>
    </row>
    <row r="12" spans="1:33" ht="20.25">
      <c r="A12" s="343" t="s">
        <v>55</v>
      </c>
      <c r="B12" s="344" t="s">
        <v>54</v>
      </c>
      <c r="C12" s="334"/>
      <c r="D12" s="334"/>
      <c r="E12" s="334"/>
      <c r="F12" s="334"/>
      <c r="G12" s="334"/>
      <c r="H12" s="334"/>
      <c r="I12" s="345">
        <v>402.32</v>
      </c>
      <c r="J12" s="349"/>
      <c r="K12" s="349"/>
      <c r="L12" s="349"/>
      <c r="M12" s="349"/>
      <c r="N12" s="349"/>
      <c r="O12" s="349"/>
      <c r="P12" s="350"/>
      <c r="Q12" s="350"/>
      <c r="R12" s="350"/>
      <c r="S12" s="350"/>
      <c r="T12" s="350"/>
    </row>
    <row r="13" spans="1:33" ht="20.25">
      <c r="A13" s="343" t="s">
        <v>56</v>
      </c>
      <c r="B13" s="344" t="s">
        <v>54</v>
      </c>
      <c r="C13" s="334"/>
      <c r="D13" s="334"/>
      <c r="E13" s="334"/>
      <c r="F13" s="334"/>
      <c r="G13" s="334"/>
      <c r="H13" s="334"/>
      <c r="I13" s="345">
        <v>128.41999999999999</v>
      </c>
      <c r="J13" s="349"/>
      <c r="K13" s="349"/>
      <c r="L13" s="349"/>
      <c r="M13" s="349"/>
      <c r="N13" s="349"/>
      <c r="O13" s="349"/>
      <c r="P13" s="350"/>
      <c r="Q13" s="350"/>
      <c r="R13" s="350"/>
      <c r="S13" s="350"/>
      <c r="T13" s="350"/>
    </row>
    <row r="14" spans="1:33" ht="20.25">
      <c r="A14" s="343" t="s">
        <v>57</v>
      </c>
      <c r="B14" s="344" t="s">
        <v>54</v>
      </c>
      <c r="C14" s="334"/>
      <c r="D14" s="334"/>
      <c r="E14" s="334"/>
      <c r="F14" s="334"/>
      <c r="G14" s="334"/>
      <c r="H14" s="334"/>
      <c r="I14" s="345">
        <v>1423.62</v>
      </c>
      <c r="J14" s="349"/>
      <c r="K14" s="349"/>
      <c r="L14" s="349"/>
      <c r="M14" s="349"/>
      <c r="N14" s="349"/>
      <c r="O14" s="349"/>
      <c r="P14" s="350"/>
      <c r="Q14" s="350"/>
      <c r="R14" s="350"/>
      <c r="S14" s="350"/>
      <c r="T14" s="350"/>
    </row>
    <row r="15" spans="1:33" ht="20.25">
      <c r="A15" s="343" t="s">
        <v>58</v>
      </c>
      <c r="B15" s="351" t="s">
        <v>59</v>
      </c>
      <c r="C15" s="334"/>
      <c r="D15" s="334"/>
      <c r="E15" s="334"/>
      <c r="F15" s="334"/>
      <c r="G15" s="334"/>
      <c r="H15" s="334"/>
      <c r="I15" s="345">
        <v>0.05</v>
      </c>
      <c r="J15" s="349"/>
      <c r="K15" s="349"/>
      <c r="L15" s="349"/>
      <c r="M15" s="349"/>
      <c r="N15" s="349"/>
      <c r="O15" s="349"/>
      <c r="P15" s="350"/>
      <c r="Q15" s="350"/>
      <c r="R15" s="350"/>
      <c r="S15" s="350"/>
      <c r="T15" s="350"/>
    </row>
    <row r="16" spans="1:33" ht="20.25">
      <c r="A16" s="343" t="s">
        <v>60</v>
      </c>
      <c r="B16" s="344" t="s">
        <v>54</v>
      </c>
      <c r="C16" s="334"/>
      <c r="D16" s="334"/>
      <c r="E16" s="334"/>
      <c r="F16" s="334"/>
      <c r="G16" s="334"/>
      <c r="H16" s="334"/>
      <c r="I16" s="345">
        <v>1487.03</v>
      </c>
      <c r="J16" s="349"/>
      <c r="K16" s="349"/>
      <c r="L16" s="349"/>
      <c r="M16" s="349"/>
      <c r="N16" s="349"/>
      <c r="O16" s="349"/>
      <c r="P16" s="350"/>
      <c r="Q16" s="350"/>
      <c r="R16" s="350"/>
      <c r="S16" s="350"/>
      <c r="T16" s="350"/>
    </row>
    <row r="17" spans="1:20" ht="20.25">
      <c r="A17" s="343" t="s">
        <v>61</v>
      </c>
      <c r="B17" s="344" t="s">
        <v>54</v>
      </c>
      <c r="C17" s="334"/>
      <c r="D17" s="334"/>
      <c r="E17" s="334"/>
      <c r="F17" s="334"/>
      <c r="G17" s="334"/>
      <c r="H17" s="334"/>
      <c r="I17" s="345">
        <v>1807.65</v>
      </c>
      <c r="J17" s="349"/>
      <c r="K17" s="349"/>
      <c r="L17" s="349"/>
      <c r="M17" s="349"/>
      <c r="N17" s="349"/>
      <c r="O17" s="349"/>
      <c r="P17" s="350"/>
      <c r="Q17" s="350"/>
      <c r="R17" s="350"/>
      <c r="S17" s="350"/>
      <c r="T17" s="350"/>
    </row>
    <row r="18" spans="1:20" ht="40.5">
      <c r="A18" s="352" t="s">
        <v>302</v>
      </c>
      <c r="B18" s="344"/>
      <c r="C18" s="334"/>
      <c r="D18" s="334"/>
      <c r="E18" s="334"/>
      <c r="F18" s="334"/>
      <c r="G18" s="334"/>
      <c r="H18" s="334"/>
      <c r="I18" s="345"/>
      <c r="J18" s="349"/>
      <c r="K18" s="349"/>
      <c r="L18" s="349"/>
      <c r="M18" s="349"/>
      <c r="N18" s="349"/>
      <c r="O18" s="349"/>
      <c r="P18" s="350"/>
      <c r="Q18" s="350"/>
      <c r="R18" s="350"/>
      <c r="S18" s="350"/>
      <c r="T18" s="350"/>
    </row>
    <row r="19" spans="1:20" ht="20.25">
      <c r="A19" s="343" t="s">
        <v>62</v>
      </c>
      <c r="B19" s="344" t="s">
        <v>54</v>
      </c>
      <c r="C19" s="334"/>
      <c r="D19" s="334"/>
      <c r="E19" s="334"/>
      <c r="F19" s="334"/>
      <c r="G19" s="334"/>
      <c r="H19" s="334"/>
      <c r="I19" s="345">
        <v>356.89</v>
      </c>
      <c r="J19" s="349"/>
      <c r="K19" s="349"/>
      <c r="L19" s="349"/>
      <c r="M19" s="349"/>
      <c r="N19" s="349"/>
      <c r="O19" s="349"/>
      <c r="P19" s="350"/>
      <c r="Q19" s="350"/>
      <c r="R19" s="350"/>
      <c r="S19" s="350"/>
      <c r="T19" s="350"/>
    </row>
    <row r="20" spans="1:20" ht="20.25">
      <c r="A20" s="343" t="s">
        <v>63</v>
      </c>
      <c r="B20" s="344" t="s">
        <v>64</v>
      </c>
      <c r="C20" s="334"/>
      <c r="D20" s="334"/>
      <c r="E20" s="334"/>
      <c r="F20" s="334"/>
      <c r="G20" s="334"/>
      <c r="H20" s="334"/>
      <c r="I20" s="345">
        <v>271.42</v>
      </c>
      <c r="J20" s="349"/>
      <c r="K20" s="349"/>
      <c r="L20" s="349"/>
      <c r="M20" s="349"/>
      <c r="N20" s="349"/>
      <c r="O20" s="349"/>
      <c r="P20" s="350"/>
      <c r="Q20" s="350"/>
      <c r="R20" s="350"/>
      <c r="S20" s="350"/>
      <c r="T20" s="350"/>
    </row>
    <row r="21" spans="1:20" ht="20.25">
      <c r="A21" s="343" t="s">
        <v>327</v>
      </c>
      <c r="B21" s="344" t="s">
        <v>54</v>
      </c>
      <c r="C21" s="334"/>
      <c r="D21" s="334"/>
      <c r="E21" s="334"/>
      <c r="F21" s="334"/>
      <c r="G21" s="334"/>
      <c r="H21" s="334"/>
      <c r="I21" s="345">
        <v>91.93</v>
      </c>
      <c r="J21" s="349"/>
      <c r="K21" s="349"/>
      <c r="L21" s="349"/>
      <c r="M21" s="349"/>
      <c r="N21" s="349"/>
      <c r="O21" s="349"/>
      <c r="P21" s="350"/>
      <c r="Q21" s="350"/>
      <c r="R21" s="350"/>
      <c r="S21" s="350"/>
      <c r="T21" s="350"/>
    </row>
    <row r="22" spans="1:20" ht="20.25">
      <c r="A22" s="343" t="s">
        <v>65</v>
      </c>
      <c r="B22" s="344" t="s">
        <v>66</v>
      </c>
      <c r="C22" s="334"/>
      <c r="D22" s="334"/>
      <c r="E22" s="334"/>
      <c r="F22" s="334"/>
      <c r="G22" s="334"/>
      <c r="H22" s="334"/>
      <c r="I22" s="345">
        <v>142.51</v>
      </c>
      <c r="J22" s="349"/>
      <c r="K22" s="349"/>
      <c r="L22" s="349"/>
      <c r="M22" s="349"/>
      <c r="N22" s="349"/>
      <c r="O22" s="349"/>
      <c r="P22" s="350"/>
      <c r="Q22" s="350"/>
      <c r="R22" s="350"/>
      <c r="S22" s="350"/>
      <c r="T22" s="350"/>
    </row>
    <row r="23" spans="1:20" ht="20.25">
      <c r="A23" s="353" t="s">
        <v>67</v>
      </c>
      <c r="B23" s="354" t="s">
        <v>68</v>
      </c>
      <c r="C23" s="337"/>
      <c r="D23" s="337"/>
      <c r="E23" s="337"/>
      <c r="F23" s="337"/>
      <c r="G23" s="337"/>
      <c r="H23" s="337"/>
      <c r="I23" s="355">
        <v>0.62</v>
      </c>
      <c r="J23" s="356"/>
      <c r="K23" s="356"/>
      <c r="L23" s="356"/>
      <c r="M23" s="356"/>
      <c r="N23" s="356"/>
      <c r="O23" s="356"/>
      <c r="P23" s="357"/>
      <c r="Q23" s="357"/>
      <c r="R23" s="357"/>
      <c r="S23" s="357"/>
      <c r="T23" s="357"/>
    </row>
    <row r="24" spans="1:20" ht="20.25">
      <c r="A24" s="358" t="s">
        <v>69</v>
      </c>
      <c r="B24" s="359" t="s">
        <v>278</v>
      </c>
      <c r="C24" s="360"/>
      <c r="D24" s="360"/>
      <c r="E24" s="360"/>
      <c r="F24" s="360"/>
      <c r="G24" s="360" t="s">
        <v>278</v>
      </c>
      <c r="H24" s="360"/>
      <c r="I24" s="361" t="s">
        <v>278</v>
      </c>
      <c r="J24" s="362"/>
      <c r="K24" s="362"/>
      <c r="L24" s="362"/>
      <c r="M24" s="362"/>
      <c r="N24" s="362"/>
      <c r="O24" s="362"/>
      <c r="P24" s="362"/>
      <c r="Q24" s="362"/>
      <c r="R24" s="362"/>
      <c r="S24" s="362"/>
      <c r="T24" s="362"/>
    </row>
    <row r="25" spans="1:20" ht="20.25" hidden="1">
      <c r="A25" s="447" t="s">
        <v>70</v>
      </c>
      <c r="B25" s="448"/>
      <c r="C25" s="448"/>
      <c r="D25" s="448"/>
      <c r="E25" s="448"/>
      <c r="F25" s="448"/>
      <c r="G25" s="448"/>
      <c r="H25" s="448"/>
      <c r="I25" s="448"/>
      <c r="J25" s="448"/>
      <c r="K25" s="448"/>
      <c r="L25" s="448"/>
      <c r="M25" s="448"/>
      <c r="N25" s="448"/>
      <c r="O25" s="448"/>
      <c r="P25" s="448"/>
      <c r="Q25" s="448"/>
      <c r="R25" s="448"/>
      <c r="S25" s="448"/>
      <c r="T25" s="449"/>
    </row>
    <row r="26" spans="1:20" ht="52.5" hidden="1" customHeight="1">
      <c r="A26" s="338" t="s">
        <v>303</v>
      </c>
      <c r="B26" s="339"/>
      <c r="C26" s="332"/>
      <c r="D26" s="332"/>
      <c r="E26" s="332"/>
      <c r="F26" s="332"/>
      <c r="G26" s="332"/>
      <c r="H26" s="332"/>
      <c r="I26" s="340"/>
      <c r="J26" s="341"/>
      <c r="K26" s="341"/>
      <c r="L26" s="341"/>
      <c r="M26" s="341"/>
      <c r="N26" s="341"/>
      <c r="O26" s="341"/>
      <c r="P26" s="342"/>
      <c r="Q26" s="342"/>
      <c r="R26" s="342"/>
      <c r="S26" s="342"/>
      <c r="T26" s="342"/>
    </row>
    <row r="27" spans="1:20" ht="20.25" hidden="1">
      <c r="A27" s="343" t="s">
        <v>292</v>
      </c>
      <c r="B27" s="344" t="s">
        <v>68</v>
      </c>
      <c r="C27" s="334"/>
      <c r="D27" s="334"/>
      <c r="E27" s="334"/>
      <c r="F27" s="334"/>
      <c r="G27" s="334"/>
      <c r="H27" s="334"/>
      <c r="I27" s="345">
        <v>39.049999999999997</v>
      </c>
      <c r="J27" s="349"/>
      <c r="K27" s="349"/>
      <c r="L27" s="349"/>
      <c r="M27" s="349"/>
      <c r="N27" s="349"/>
      <c r="O27" s="349"/>
      <c r="P27" s="350"/>
      <c r="Q27" s="350"/>
      <c r="R27" s="350"/>
      <c r="S27" s="350"/>
      <c r="T27" s="350"/>
    </row>
    <row r="28" spans="1:20" ht="20.25" hidden="1">
      <c r="A28" s="343" t="s">
        <v>71</v>
      </c>
      <c r="B28" s="344" t="s">
        <v>68</v>
      </c>
      <c r="C28" s="334"/>
      <c r="D28" s="334"/>
      <c r="E28" s="334"/>
      <c r="F28" s="334"/>
      <c r="G28" s="334"/>
      <c r="H28" s="334"/>
      <c r="I28" s="345">
        <v>54.96</v>
      </c>
      <c r="J28" s="349"/>
      <c r="K28" s="349"/>
      <c r="L28" s="349"/>
      <c r="M28" s="349"/>
      <c r="N28" s="349"/>
      <c r="O28" s="349"/>
      <c r="P28" s="350"/>
      <c r="Q28" s="350"/>
      <c r="R28" s="350"/>
      <c r="S28" s="350"/>
      <c r="T28" s="350"/>
    </row>
    <row r="29" spans="1:20" ht="20.25" hidden="1">
      <c r="A29" s="343" t="s">
        <v>72</v>
      </c>
      <c r="B29" s="344" t="s">
        <v>68</v>
      </c>
      <c r="C29" s="334"/>
      <c r="D29" s="334"/>
      <c r="E29" s="334"/>
      <c r="F29" s="334"/>
      <c r="G29" s="334"/>
      <c r="H29" s="334"/>
      <c r="I29" s="345">
        <v>30</v>
      </c>
      <c r="J29" s="349"/>
      <c r="K29" s="349"/>
      <c r="L29" s="349"/>
      <c r="M29" s="349"/>
      <c r="N29" s="349"/>
      <c r="O29" s="349"/>
      <c r="P29" s="350"/>
      <c r="Q29" s="350"/>
      <c r="R29" s="350"/>
      <c r="S29" s="350"/>
      <c r="T29" s="350"/>
    </row>
    <row r="30" spans="1:20" ht="20.25" hidden="1">
      <c r="A30" s="343" t="s">
        <v>73</v>
      </c>
      <c r="B30" s="344" t="s">
        <v>68</v>
      </c>
      <c r="C30" s="334"/>
      <c r="D30" s="334"/>
      <c r="E30" s="334"/>
      <c r="F30" s="334"/>
      <c r="G30" s="334"/>
      <c r="H30" s="334"/>
      <c r="I30" s="345">
        <v>41.32</v>
      </c>
      <c r="J30" s="349"/>
      <c r="K30" s="349"/>
      <c r="L30" s="349"/>
      <c r="M30" s="349"/>
      <c r="N30" s="349"/>
      <c r="O30" s="349"/>
      <c r="P30" s="350"/>
      <c r="Q30" s="350"/>
      <c r="R30" s="350"/>
      <c r="S30" s="350"/>
      <c r="T30" s="350"/>
    </row>
    <row r="31" spans="1:20" ht="20.25" hidden="1">
      <c r="A31" s="343" t="s">
        <v>74</v>
      </c>
      <c r="B31" s="344" t="s">
        <v>68</v>
      </c>
      <c r="C31" s="334"/>
      <c r="D31" s="334"/>
      <c r="E31" s="334"/>
      <c r="F31" s="334"/>
      <c r="G31" s="334"/>
      <c r="H31" s="334"/>
      <c r="I31" s="345">
        <v>43.76</v>
      </c>
      <c r="J31" s="349"/>
      <c r="K31" s="349"/>
      <c r="L31" s="349"/>
      <c r="M31" s="349"/>
      <c r="N31" s="349"/>
      <c r="O31" s="349"/>
      <c r="P31" s="350"/>
      <c r="Q31" s="350"/>
      <c r="R31" s="350"/>
      <c r="S31" s="350"/>
      <c r="T31" s="350"/>
    </row>
    <row r="32" spans="1:20" ht="20.25" hidden="1">
      <c r="A32" s="343" t="s">
        <v>75</v>
      </c>
      <c r="B32" s="344" t="s">
        <v>68</v>
      </c>
      <c r="C32" s="334"/>
      <c r="D32" s="334"/>
      <c r="E32" s="334"/>
      <c r="F32" s="334"/>
      <c r="G32" s="334"/>
      <c r="H32" s="334"/>
      <c r="I32" s="345">
        <v>18.39</v>
      </c>
      <c r="J32" s="349"/>
      <c r="K32" s="349"/>
      <c r="L32" s="349"/>
      <c r="M32" s="349"/>
      <c r="N32" s="349"/>
      <c r="O32" s="349"/>
      <c r="P32" s="350"/>
      <c r="Q32" s="350"/>
      <c r="R32" s="350"/>
      <c r="S32" s="350"/>
      <c r="T32" s="350"/>
    </row>
    <row r="33" spans="1:20" ht="20.25" hidden="1">
      <c r="A33" s="343" t="s">
        <v>76</v>
      </c>
      <c r="B33" s="344" t="s">
        <v>68</v>
      </c>
      <c r="C33" s="334"/>
      <c r="D33" s="334"/>
      <c r="E33" s="334"/>
      <c r="F33" s="334"/>
      <c r="G33" s="334"/>
      <c r="H33" s="334"/>
      <c r="I33" s="345">
        <v>27.79</v>
      </c>
      <c r="J33" s="349"/>
      <c r="K33" s="349"/>
      <c r="L33" s="349"/>
      <c r="M33" s="349"/>
      <c r="N33" s="349"/>
      <c r="O33" s="349"/>
      <c r="P33" s="350"/>
      <c r="Q33" s="350"/>
      <c r="R33" s="350"/>
      <c r="S33" s="350"/>
      <c r="T33" s="350"/>
    </row>
    <row r="34" spans="1:20" ht="20.25" hidden="1">
      <c r="A34" s="343" t="s">
        <v>77</v>
      </c>
      <c r="B34" s="344" t="s">
        <v>68</v>
      </c>
      <c r="C34" s="334"/>
      <c r="D34" s="334"/>
      <c r="E34" s="334"/>
      <c r="F34" s="334"/>
      <c r="G34" s="334"/>
      <c r="H34" s="334"/>
      <c r="I34" s="345">
        <v>67.05</v>
      </c>
      <c r="J34" s="349"/>
      <c r="K34" s="349"/>
      <c r="L34" s="349"/>
      <c r="M34" s="349"/>
      <c r="N34" s="349"/>
      <c r="O34" s="349"/>
      <c r="P34" s="350"/>
      <c r="Q34" s="350"/>
      <c r="R34" s="350"/>
      <c r="S34" s="350"/>
      <c r="T34" s="350"/>
    </row>
    <row r="35" spans="1:20" ht="20.25" hidden="1">
      <c r="A35" s="343" t="s">
        <v>78</v>
      </c>
      <c r="B35" s="344" t="s">
        <v>68</v>
      </c>
      <c r="C35" s="334"/>
      <c r="D35" s="334"/>
      <c r="E35" s="334"/>
      <c r="F35" s="334"/>
      <c r="G35" s="334"/>
      <c r="H35" s="334"/>
      <c r="I35" s="345">
        <v>42.4</v>
      </c>
      <c r="J35" s="349"/>
      <c r="K35" s="349"/>
      <c r="L35" s="349"/>
      <c r="M35" s="349"/>
      <c r="N35" s="349"/>
      <c r="O35" s="349"/>
      <c r="P35" s="350"/>
      <c r="Q35" s="350"/>
      <c r="R35" s="350"/>
      <c r="S35" s="350"/>
      <c r="T35" s="350"/>
    </row>
    <row r="36" spans="1:20" ht="20.25" hidden="1">
      <c r="A36" s="343" t="s">
        <v>79</v>
      </c>
      <c r="B36" s="344" t="s">
        <v>68</v>
      </c>
      <c r="C36" s="334"/>
      <c r="D36" s="334"/>
      <c r="E36" s="334"/>
      <c r="F36" s="334"/>
      <c r="G36" s="334"/>
      <c r="H36" s="334"/>
      <c r="I36" s="345">
        <v>50.7</v>
      </c>
      <c r="J36" s="349"/>
      <c r="K36" s="349"/>
      <c r="L36" s="349"/>
      <c r="M36" s="349"/>
      <c r="N36" s="349"/>
      <c r="O36" s="349"/>
      <c r="P36" s="350"/>
      <c r="Q36" s="350"/>
      <c r="R36" s="350"/>
      <c r="S36" s="350"/>
      <c r="T36" s="350"/>
    </row>
    <row r="37" spans="1:20" ht="22.5" hidden="1" customHeight="1">
      <c r="A37" s="343" t="s">
        <v>80</v>
      </c>
      <c r="B37" s="363" t="s">
        <v>81</v>
      </c>
      <c r="C37" s="334"/>
      <c r="D37" s="334"/>
      <c r="E37" s="334"/>
      <c r="F37" s="334"/>
      <c r="G37" s="334"/>
      <c r="H37" s="334"/>
      <c r="I37" s="345">
        <v>9.4</v>
      </c>
      <c r="J37" s="349"/>
      <c r="K37" s="349"/>
      <c r="L37" s="349"/>
      <c r="M37" s="349"/>
      <c r="N37" s="349"/>
      <c r="O37" s="349"/>
      <c r="P37" s="350"/>
      <c r="Q37" s="350"/>
      <c r="R37" s="350"/>
      <c r="S37" s="350"/>
      <c r="T37" s="350"/>
    </row>
    <row r="38" spans="1:20" ht="20.25" hidden="1">
      <c r="A38" s="343" t="s">
        <v>82</v>
      </c>
      <c r="B38" s="351" t="s">
        <v>81</v>
      </c>
      <c r="C38" s="334"/>
      <c r="D38" s="334"/>
      <c r="E38" s="334"/>
      <c r="F38" s="334"/>
      <c r="G38" s="334"/>
      <c r="H38" s="334"/>
      <c r="I38" s="345">
        <v>4.93</v>
      </c>
      <c r="J38" s="349"/>
      <c r="K38" s="349"/>
      <c r="L38" s="349"/>
      <c r="M38" s="349"/>
      <c r="N38" s="349"/>
      <c r="O38" s="349"/>
      <c r="P38" s="350"/>
      <c r="Q38" s="350"/>
      <c r="R38" s="350"/>
      <c r="S38" s="350"/>
      <c r="T38" s="350"/>
    </row>
    <row r="39" spans="1:20" ht="25.5" hidden="1" customHeight="1">
      <c r="A39" s="343" t="s">
        <v>293</v>
      </c>
      <c r="B39" s="351" t="s">
        <v>81</v>
      </c>
      <c r="C39" s="334"/>
      <c r="D39" s="334"/>
      <c r="E39" s="334"/>
      <c r="F39" s="334"/>
      <c r="G39" s="334"/>
      <c r="H39" s="334"/>
      <c r="I39" s="345">
        <v>9.11</v>
      </c>
      <c r="J39" s="349"/>
      <c r="K39" s="349"/>
      <c r="L39" s="349"/>
      <c r="M39" s="349"/>
      <c r="N39" s="349"/>
      <c r="O39" s="349"/>
      <c r="P39" s="350"/>
      <c r="Q39" s="350"/>
      <c r="R39" s="350"/>
      <c r="S39" s="350"/>
      <c r="T39" s="350"/>
    </row>
    <row r="40" spans="1:20" ht="28.5" hidden="1" customHeight="1">
      <c r="A40" s="343" t="s">
        <v>83</v>
      </c>
      <c r="B40" s="351" t="s">
        <v>81</v>
      </c>
      <c r="C40" s="334"/>
      <c r="D40" s="334"/>
      <c r="E40" s="334"/>
      <c r="F40" s="334"/>
      <c r="G40" s="334"/>
      <c r="H40" s="334"/>
      <c r="I40" s="345">
        <v>6.15</v>
      </c>
      <c r="J40" s="349"/>
      <c r="K40" s="349"/>
      <c r="L40" s="349"/>
      <c r="M40" s="349"/>
      <c r="N40" s="349"/>
      <c r="O40" s="349"/>
      <c r="P40" s="350"/>
      <c r="Q40" s="350"/>
      <c r="R40" s="350"/>
      <c r="S40" s="350"/>
      <c r="T40" s="350"/>
    </row>
    <row r="41" spans="1:20" ht="20.25" hidden="1">
      <c r="A41" s="343" t="s">
        <v>84</v>
      </c>
      <c r="B41" s="344" t="s">
        <v>68</v>
      </c>
      <c r="C41" s="334"/>
      <c r="D41" s="334"/>
      <c r="E41" s="334"/>
      <c r="F41" s="334"/>
      <c r="G41" s="334"/>
      <c r="H41" s="334"/>
      <c r="I41" s="345">
        <v>7.51</v>
      </c>
      <c r="J41" s="349"/>
      <c r="K41" s="349"/>
      <c r="L41" s="349"/>
      <c r="M41" s="349"/>
      <c r="N41" s="349"/>
      <c r="O41" s="349"/>
      <c r="P41" s="350"/>
      <c r="Q41" s="350"/>
      <c r="R41" s="350"/>
      <c r="S41" s="350"/>
      <c r="T41" s="350"/>
    </row>
    <row r="42" spans="1:20" ht="20.25" hidden="1">
      <c r="A42" s="343" t="s">
        <v>85</v>
      </c>
      <c r="B42" s="344" t="s">
        <v>68</v>
      </c>
      <c r="C42" s="334"/>
      <c r="D42" s="334"/>
      <c r="E42" s="334"/>
      <c r="F42" s="334"/>
      <c r="G42" s="334"/>
      <c r="H42" s="334"/>
      <c r="I42" s="345">
        <v>17.78</v>
      </c>
      <c r="J42" s="349"/>
      <c r="K42" s="349"/>
      <c r="L42" s="349"/>
      <c r="M42" s="349"/>
      <c r="N42" s="349"/>
      <c r="O42" s="349"/>
      <c r="P42" s="350"/>
      <c r="Q42" s="350"/>
      <c r="R42" s="350"/>
      <c r="S42" s="350"/>
      <c r="T42" s="350"/>
    </row>
    <row r="43" spans="1:20" ht="20.25" hidden="1">
      <c r="A43" s="343" t="s">
        <v>86</v>
      </c>
      <c r="B43" s="344" t="s">
        <v>68</v>
      </c>
      <c r="C43" s="334"/>
      <c r="D43" s="334"/>
      <c r="E43" s="334"/>
      <c r="F43" s="334"/>
      <c r="G43" s="334"/>
      <c r="H43" s="334"/>
      <c r="I43" s="345">
        <v>17.78</v>
      </c>
      <c r="J43" s="349"/>
      <c r="K43" s="349"/>
      <c r="L43" s="349"/>
      <c r="M43" s="349"/>
      <c r="N43" s="349"/>
      <c r="O43" s="349"/>
      <c r="P43" s="350"/>
      <c r="Q43" s="350"/>
      <c r="R43" s="350"/>
      <c r="S43" s="350"/>
      <c r="T43" s="350"/>
    </row>
    <row r="44" spans="1:20" ht="20.25" hidden="1">
      <c r="A44" s="343" t="s">
        <v>87</v>
      </c>
      <c r="B44" s="344" t="s">
        <v>68</v>
      </c>
      <c r="C44" s="334"/>
      <c r="D44" s="334"/>
      <c r="E44" s="334"/>
      <c r="F44" s="334"/>
      <c r="G44" s="334"/>
      <c r="H44" s="334"/>
      <c r="I44" s="345">
        <v>19.600000000000001</v>
      </c>
      <c r="J44" s="349"/>
      <c r="K44" s="349"/>
      <c r="L44" s="349"/>
      <c r="M44" s="349"/>
      <c r="N44" s="349"/>
      <c r="O44" s="349"/>
      <c r="P44" s="350"/>
      <c r="Q44" s="350"/>
      <c r="R44" s="350"/>
      <c r="S44" s="350"/>
      <c r="T44" s="350"/>
    </row>
    <row r="45" spans="1:20" ht="20.25" hidden="1">
      <c r="A45" s="343" t="s">
        <v>88</v>
      </c>
      <c r="B45" s="344" t="s">
        <v>68</v>
      </c>
      <c r="C45" s="334"/>
      <c r="D45" s="334"/>
      <c r="E45" s="334"/>
      <c r="F45" s="334"/>
      <c r="G45" s="334"/>
      <c r="H45" s="334"/>
      <c r="I45" s="345">
        <v>8.3000000000000007</v>
      </c>
      <c r="J45" s="349"/>
      <c r="K45" s="349"/>
      <c r="L45" s="349"/>
      <c r="M45" s="349"/>
      <c r="N45" s="349"/>
      <c r="O45" s="349"/>
      <c r="P45" s="350"/>
      <c r="Q45" s="350"/>
      <c r="R45" s="350"/>
      <c r="S45" s="350"/>
      <c r="T45" s="350"/>
    </row>
    <row r="46" spans="1:20" ht="20.25" hidden="1">
      <c r="A46" s="343" t="s">
        <v>89</v>
      </c>
      <c r="B46" s="344" t="s">
        <v>68</v>
      </c>
      <c r="C46" s="334"/>
      <c r="D46" s="334"/>
      <c r="E46" s="334"/>
      <c r="F46" s="334"/>
      <c r="G46" s="334"/>
      <c r="H46" s="334"/>
      <c r="I46" s="345">
        <v>4.28</v>
      </c>
      <c r="J46" s="349"/>
      <c r="K46" s="349"/>
      <c r="L46" s="349"/>
      <c r="M46" s="349"/>
      <c r="N46" s="349"/>
      <c r="O46" s="349"/>
      <c r="P46" s="350"/>
      <c r="Q46" s="350"/>
      <c r="R46" s="350"/>
      <c r="S46" s="350"/>
      <c r="T46" s="350"/>
    </row>
    <row r="47" spans="1:20" ht="20.25" hidden="1">
      <c r="A47" s="343" t="s">
        <v>90</v>
      </c>
      <c r="B47" s="344" t="s">
        <v>68</v>
      </c>
      <c r="C47" s="334"/>
      <c r="D47" s="334"/>
      <c r="E47" s="334"/>
      <c r="F47" s="334"/>
      <c r="G47" s="334"/>
      <c r="H47" s="334"/>
      <c r="I47" s="345">
        <v>61.3</v>
      </c>
      <c r="J47" s="349"/>
      <c r="K47" s="349"/>
      <c r="L47" s="349"/>
      <c r="M47" s="349"/>
      <c r="N47" s="349"/>
      <c r="O47" s="349"/>
      <c r="P47" s="350"/>
      <c r="Q47" s="350"/>
      <c r="R47" s="350"/>
      <c r="S47" s="350"/>
      <c r="T47" s="350"/>
    </row>
    <row r="48" spans="1:20" ht="20.25" hidden="1">
      <c r="A48" s="343" t="s">
        <v>91</v>
      </c>
      <c r="B48" s="344" t="s">
        <v>68</v>
      </c>
      <c r="C48" s="334"/>
      <c r="D48" s="334"/>
      <c r="E48" s="334"/>
      <c r="F48" s="334"/>
      <c r="G48" s="334"/>
      <c r="H48" s="334"/>
      <c r="I48" s="345">
        <v>55.44</v>
      </c>
      <c r="J48" s="349"/>
      <c r="K48" s="349"/>
      <c r="L48" s="349"/>
      <c r="M48" s="349"/>
      <c r="N48" s="349"/>
      <c r="O48" s="349"/>
      <c r="P48" s="350"/>
      <c r="Q48" s="350"/>
      <c r="R48" s="350"/>
      <c r="S48" s="350"/>
      <c r="T48" s="350"/>
    </row>
    <row r="49" spans="1:20" ht="20.25" hidden="1">
      <c r="A49" s="343" t="s">
        <v>92</v>
      </c>
      <c r="B49" s="344" t="s">
        <v>68</v>
      </c>
      <c r="C49" s="334"/>
      <c r="D49" s="334"/>
      <c r="E49" s="334"/>
      <c r="F49" s="334"/>
      <c r="G49" s="334"/>
      <c r="H49" s="334"/>
      <c r="I49" s="345">
        <v>5.79</v>
      </c>
      <c r="J49" s="349"/>
      <c r="K49" s="349"/>
      <c r="L49" s="349"/>
      <c r="M49" s="349"/>
      <c r="N49" s="349"/>
      <c r="O49" s="349"/>
      <c r="P49" s="350"/>
      <c r="Q49" s="350"/>
      <c r="R49" s="350"/>
      <c r="S49" s="350"/>
      <c r="T49" s="350"/>
    </row>
    <row r="50" spans="1:20" ht="20.25" hidden="1">
      <c r="A50" s="343" t="s">
        <v>93</v>
      </c>
      <c r="B50" s="344" t="s">
        <v>68</v>
      </c>
      <c r="C50" s="334"/>
      <c r="D50" s="334"/>
      <c r="E50" s="334"/>
      <c r="F50" s="334"/>
      <c r="G50" s="334"/>
      <c r="H50" s="334"/>
      <c r="I50" s="345">
        <v>9.33</v>
      </c>
      <c r="J50" s="349"/>
      <c r="K50" s="349"/>
      <c r="L50" s="349"/>
      <c r="M50" s="349"/>
      <c r="N50" s="349"/>
      <c r="O50" s="349"/>
      <c r="P50" s="350"/>
      <c r="Q50" s="350"/>
      <c r="R50" s="350"/>
      <c r="S50" s="350"/>
      <c r="T50" s="350"/>
    </row>
    <row r="51" spans="1:20" ht="20.25" hidden="1">
      <c r="A51" s="343" t="s">
        <v>94</v>
      </c>
      <c r="B51" s="344" t="s">
        <v>68</v>
      </c>
      <c r="C51" s="334"/>
      <c r="D51" s="334"/>
      <c r="E51" s="334"/>
      <c r="F51" s="334"/>
      <c r="G51" s="334"/>
      <c r="H51" s="334"/>
      <c r="I51" s="345">
        <v>2.56</v>
      </c>
      <c r="J51" s="349"/>
      <c r="K51" s="349"/>
      <c r="L51" s="349"/>
      <c r="M51" s="349"/>
      <c r="N51" s="349"/>
      <c r="O51" s="349"/>
      <c r="P51" s="350"/>
      <c r="Q51" s="350"/>
      <c r="R51" s="350"/>
      <c r="S51" s="350"/>
      <c r="T51" s="350"/>
    </row>
    <row r="52" spans="1:20" ht="20.25" hidden="1">
      <c r="A52" s="343" t="s">
        <v>95</v>
      </c>
      <c r="B52" s="344" t="s">
        <v>68</v>
      </c>
      <c r="C52" s="334"/>
      <c r="D52" s="334"/>
      <c r="E52" s="334"/>
      <c r="F52" s="334"/>
      <c r="G52" s="334"/>
      <c r="H52" s="334"/>
      <c r="I52" s="345">
        <v>5.07</v>
      </c>
      <c r="J52" s="349"/>
      <c r="K52" s="349"/>
      <c r="L52" s="349"/>
      <c r="M52" s="349"/>
      <c r="N52" s="349"/>
      <c r="O52" s="349"/>
      <c r="P52" s="350"/>
      <c r="Q52" s="350"/>
      <c r="R52" s="350"/>
      <c r="S52" s="350"/>
      <c r="T52" s="350"/>
    </row>
    <row r="53" spans="1:20" ht="20.25" hidden="1">
      <c r="A53" s="343" t="s">
        <v>96</v>
      </c>
      <c r="B53" s="344" t="s">
        <v>68</v>
      </c>
      <c r="C53" s="334"/>
      <c r="D53" s="334"/>
      <c r="E53" s="334"/>
      <c r="F53" s="334"/>
      <c r="G53" s="334"/>
      <c r="H53" s="334"/>
      <c r="I53" s="345">
        <v>8.4600000000000009</v>
      </c>
      <c r="J53" s="349"/>
      <c r="K53" s="349"/>
      <c r="L53" s="349"/>
      <c r="M53" s="349"/>
      <c r="N53" s="349"/>
      <c r="O53" s="349"/>
      <c r="P53" s="350"/>
      <c r="Q53" s="350"/>
      <c r="R53" s="350"/>
      <c r="S53" s="350"/>
      <c r="T53" s="350"/>
    </row>
    <row r="54" spans="1:20" ht="20.25" hidden="1">
      <c r="A54" s="343" t="s">
        <v>97</v>
      </c>
      <c r="B54" s="344" t="s">
        <v>68</v>
      </c>
      <c r="C54" s="334"/>
      <c r="D54" s="334"/>
      <c r="E54" s="334"/>
      <c r="F54" s="334"/>
      <c r="G54" s="334"/>
      <c r="H54" s="334"/>
      <c r="I54" s="345">
        <v>17.82</v>
      </c>
      <c r="J54" s="349"/>
      <c r="K54" s="349"/>
      <c r="L54" s="349"/>
      <c r="M54" s="349"/>
      <c r="N54" s="349"/>
      <c r="O54" s="349"/>
      <c r="P54" s="350"/>
      <c r="Q54" s="350"/>
      <c r="R54" s="350"/>
      <c r="S54" s="350"/>
      <c r="T54" s="350"/>
    </row>
    <row r="55" spans="1:20" ht="20.25" hidden="1">
      <c r="A55" s="343" t="s">
        <v>98</v>
      </c>
      <c r="B55" s="344" t="s">
        <v>68</v>
      </c>
      <c r="C55" s="334"/>
      <c r="D55" s="334"/>
      <c r="E55" s="334"/>
      <c r="F55" s="334"/>
      <c r="G55" s="334"/>
      <c r="H55" s="334"/>
      <c r="I55" s="345">
        <v>52.5</v>
      </c>
      <c r="J55" s="349"/>
      <c r="K55" s="349"/>
      <c r="L55" s="349"/>
      <c r="M55" s="349"/>
      <c r="N55" s="349"/>
      <c r="O55" s="349"/>
      <c r="P55" s="350"/>
      <c r="Q55" s="350"/>
      <c r="R55" s="350"/>
      <c r="S55" s="350"/>
      <c r="T55" s="350"/>
    </row>
    <row r="56" spans="1:20" ht="20.25" hidden="1">
      <c r="A56" s="343" t="s">
        <v>99</v>
      </c>
      <c r="B56" s="344" t="s">
        <v>68</v>
      </c>
      <c r="C56" s="334"/>
      <c r="D56" s="334"/>
      <c r="E56" s="334"/>
      <c r="F56" s="334"/>
      <c r="G56" s="334"/>
      <c r="H56" s="334"/>
      <c r="I56" s="345">
        <v>8.02</v>
      </c>
      <c r="J56" s="349"/>
      <c r="K56" s="349"/>
      <c r="L56" s="349"/>
      <c r="M56" s="349"/>
      <c r="N56" s="349"/>
      <c r="O56" s="349"/>
      <c r="P56" s="350"/>
      <c r="Q56" s="350"/>
      <c r="R56" s="350"/>
      <c r="S56" s="350"/>
      <c r="T56" s="350"/>
    </row>
    <row r="57" spans="1:20" ht="20.25" hidden="1">
      <c r="A57" s="343" t="s">
        <v>100</v>
      </c>
      <c r="B57" s="344" t="s">
        <v>68</v>
      </c>
      <c r="C57" s="334"/>
      <c r="D57" s="334"/>
      <c r="E57" s="334"/>
      <c r="F57" s="334"/>
      <c r="G57" s="334"/>
      <c r="H57" s="334"/>
      <c r="I57" s="345">
        <v>30.72</v>
      </c>
      <c r="J57" s="349"/>
      <c r="K57" s="349"/>
      <c r="L57" s="349"/>
      <c r="M57" s="349"/>
      <c r="N57" s="349"/>
      <c r="O57" s="349"/>
      <c r="P57" s="350"/>
      <c r="Q57" s="350"/>
      <c r="R57" s="350"/>
      <c r="S57" s="350"/>
      <c r="T57" s="350"/>
    </row>
    <row r="58" spans="1:20" ht="20.25" hidden="1">
      <c r="A58" s="343" t="s">
        <v>101</v>
      </c>
      <c r="B58" s="344" t="s">
        <v>68</v>
      </c>
      <c r="C58" s="334"/>
      <c r="D58" s="334"/>
      <c r="E58" s="334"/>
      <c r="F58" s="334"/>
      <c r="G58" s="334"/>
      <c r="H58" s="334"/>
      <c r="I58" s="345">
        <v>41.94</v>
      </c>
      <c r="J58" s="349"/>
      <c r="K58" s="349"/>
      <c r="L58" s="349"/>
      <c r="M58" s="349"/>
      <c r="N58" s="349"/>
      <c r="O58" s="349"/>
      <c r="P58" s="350"/>
      <c r="Q58" s="350"/>
      <c r="R58" s="350"/>
      <c r="S58" s="350"/>
      <c r="T58" s="350"/>
    </row>
    <row r="59" spans="1:20" ht="20.25" hidden="1">
      <c r="A59" s="343" t="s">
        <v>102</v>
      </c>
      <c r="B59" s="344" t="s">
        <v>68</v>
      </c>
      <c r="C59" s="334"/>
      <c r="D59" s="334"/>
      <c r="E59" s="334"/>
      <c r="F59" s="334"/>
      <c r="G59" s="334"/>
      <c r="H59" s="334"/>
      <c r="I59" s="345">
        <v>17.52</v>
      </c>
      <c r="J59" s="349"/>
      <c r="K59" s="349"/>
      <c r="L59" s="349"/>
      <c r="M59" s="349"/>
      <c r="N59" s="349"/>
      <c r="O59" s="349"/>
      <c r="P59" s="350"/>
      <c r="Q59" s="350"/>
      <c r="R59" s="350"/>
      <c r="S59" s="350"/>
      <c r="T59" s="350"/>
    </row>
    <row r="60" spans="1:20" ht="20.25" hidden="1">
      <c r="A60" s="343" t="s">
        <v>103</v>
      </c>
      <c r="B60" s="351" t="s">
        <v>104</v>
      </c>
      <c r="C60" s="334"/>
      <c r="D60" s="334"/>
      <c r="E60" s="334"/>
      <c r="F60" s="334"/>
      <c r="G60" s="334"/>
      <c r="H60" s="334"/>
      <c r="I60" s="345">
        <v>1073.76</v>
      </c>
      <c r="J60" s="349"/>
      <c r="K60" s="349"/>
      <c r="L60" s="349"/>
      <c r="M60" s="349"/>
      <c r="N60" s="349"/>
      <c r="O60" s="349"/>
      <c r="P60" s="350"/>
      <c r="Q60" s="350"/>
      <c r="R60" s="350"/>
      <c r="S60" s="350"/>
      <c r="T60" s="350"/>
    </row>
    <row r="61" spans="1:20" ht="20.25" hidden="1">
      <c r="A61" s="343" t="s">
        <v>105</v>
      </c>
      <c r="B61" s="351" t="s">
        <v>104</v>
      </c>
      <c r="C61" s="334"/>
      <c r="D61" s="334"/>
      <c r="E61" s="334"/>
      <c r="F61" s="334"/>
      <c r="G61" s="334"/>
      <c r="H61" s="334"/>
      <c r="I61" s="345">
        <v>278.29000000000002</v>
      </c>
      <c r="J61" s="349"/>
      <c r="K61" s="349"/>
      <c r="L61" s="349"/>
      <c r="M61" s="349"/>
      <c r="N61" s="349"/>
      <c r="O61" s="349"/>
      <c r="P61" s="350"/>
      <c r="Q61" s="350"/>
      <c r="R61" s="350"/>
      <c r="S61" s="350"/>
      <c r="T61" s="350"/>
    </row>
    <row r="62" spans="1:20" ht="20.25" hidden="1">
      <c r="A62" s="343" t="s">
        <v>106</v>
      </c>
      <c r="B62" s="351" t="s">
        <v>104</v>
      </c>
      <c r="C62" s="334"/>
      <c r="D62" s="334"/>
      <c r="E62" s="334"/>
      <c r="F62" s="334"/>
      <c r="G62" s="334"/>
      <c r="H62" s="334"/>
      <c r="I62" s="345">
        <v>168.7</v>
      </c>
      <c r="J62" s="349"/>
      <c r="K62" s="349"/>
      <c r="L62" s="349"/>
      <c r="M62" s="349"/>
      <c r="N62" s="349"/>
      <c r="O62" s="349"/>
      <c r="P62" s="350"/>
      <c r="Q62" s="350"/>
      <c r="R62" s="350"/>
      <c r="S62" s="350"/>
      <c r="T62" s="350"/>
    </row>
    <row r="63" spans="1:20" ht="20.25" hidden="1">
      <c r="A63" s="343" t="s">
        <v>107</v>
      </c>
      <c r="B63" s="351" t="s">
        <v>104</v>
      </c>
      <c r="C63" s="334"/>
      <c r="D63" s="334"/>
      <c r="E63" s="334"/>
      <c r="F63" s="334"/>
      <c r="G63" s="334"/>
      <c r="H63" s="334"/>
      <c r="I63" s="345">
        <v>202.15</v>
      </c>
      <c r="J63" s="349"/>
      <c r="K63" s="349"/>
      <c r="L63" s="349"/>
      <c r="M63" s="349"/>
      <c r="N63" s="349"/>
      <c r="O63" s="349"/>
      <c r="P63" s="350"/>
      <c r="Q63" s="350"/>
      <c r="R63" s="350"/>
      <c r="S63" s="350"/>
      <c r="T63" s="350"/>
    </row>
    <row r="64" spans="1:20" ht="20.25" hidden="1">
      <c r="A64" s="343" t="s">
        <v>108</v>
      </c>
      <c r="B64" s="351" t="s">
        <v>104</v>
      </c>
      <c r="C64" s="334"/>
      <c r="D64" s="334"/>
      <c r="E64" s="334"/>
      <c r="F64" s="334"/>
      <c r="G64" s="334"/>
      <c r="H64" s="334"/>
      <c r="I64" s="345">
        <v>287.23</v>
      </c>
      <c r="J64" s="349"/>
      <c r="K64" s="349"/>
      <c r="L64" s="349"/>
      <c r="M64" s="349"/>
      <c r="N64" s="349"/>
      <c r="O64" s="349"/>
      <c r="P64" s="350"/>
      <c r="Q64" s="350"/>
      <c r="R64" s="350"/>
      <c r="S64" s="350"/>
      <c r="T64" s="350"/>
    </row>
    <row r="65" spans="1:20" ht="20.25" hidden="1">
      <c r="A65" s="343" t="s">
        <v>109</v>
      </c>
      <c r="B65" s="351" t="s">
        <v>104</v>
      </c>
      <c r="C65" s="334"/>
      <c r="D65" s="334"/>
      <c r="E65" s="334"/>
      <c r="F65" s="334"/>
      <c r="G65" s="334"/>
      <c r="H65" s="334"/>
      <c r="I65" s="345">
        <v>103.31</v>
      </c>
      <c r="J65" s="349"/>
      <c r="K65" s="349"/>
      <c r="L65" s="349"/>
      <c r="M65" s="349"/>
      <c r="N65" s="349"/>
      <c r="O65" s="349"/>
      <c r="P65" s="350"/>
      <c r="Q65" s="350"/>
      <c r="R65" s="350"/>
      <c r="S65" s="350"/>
      <c r="T65" s="350"/>
    </row>
    <row r="66" spans="1:20" ht="20.25" hidden="1">
      <c r="A66" s="343" t="s">
        <v>110</v>
      </c>
      <c r="B66" s="344" t="s">
        <v>68</v>
      </c>
      <c r="C66" s="334"/>
      <c r="D66" s="334"/>
      <c r="E66" s="334"/>
      <c r="F66" s="334"/>
      <c r="G66" s="334"/>
      <c r="H66" s="334"/>
      <c r="I66" s="345">
        <v>9.6999999999999993</v>
      </c>
      <c r="J66" s="349"/>
      <c r="K66" s="349"/>
      <c r="L66" s="349"/>
      <c r="M66" s="349"/>
      <c r="N66" s="349"/>
      <c r="O66" s="349"/>
      <c r="P66" s="350"/>
      <c r="Q66" s="350"/>
      <c r="R66" s="350"/>
      <c r="S66" s="350"/>
      <c r="T66" s="350"/>
    </row>
    <row r="67" spans="1:20" ht="20.25" hidden="1">
      <c r="A67" s="343" t="s">
        <v>111</v>
      </c>
      <c r="B67" s="351" t="s">
        <v>112</v>
      </c>
      <c r="C67" s="334"/>
      <c r="D67" s="334"/>
      <c r="E67" s="334"/>
      <c r="F67" s="334"/>
      <c r="G67" s="334"/>
      <c r="H67" s="334"/>
      <c r="I67" s="345">
        <v>2</v>
      </c>
      <c r="J67" s="349"/>
      <c r="K67" s="349"/>
      <c r="L67" s="349"/>
      <c r="M67" s="349"/>
      <c r="N67" s="349"/>
      <c r="O67" s="349"/>
      <c r="P67" s="350"/>
      <c r="Q67" s="350"/>
      <c r="R67" s="350"/>
      <c r="S67" s="350"/>
      <c r="T67" s="350"/>
    </row>
    <row r="68" spans="1:20" ht="20.25" hidden="1">
      <c r="A68" s="343" t="s">
        <v>113</v>
      </c>
      <c r="B68" s="351" t="s">
        <v>104</v>
      </c>
      <c r="C68" s="334"/>
      <c r="D68" s="334"/>
      <c r="E68" s="334"/>
      <c r="F68" s="334"/>
      <c r="G68" s="334"/>
      <c r="H68" s="334"/>
      <c r="I68" s="345">
        <v>56.7</v>
      </c>
      <c r="J68" s="349"/>
      <c r="K68" s="349"/>
      <c r="L68" s="349"/>
      <c r="M68" s="349"/>
      <c r="N68" s="349"/>
      <c r="O68" s="349"/>
      <c r="P68" s="350"/>
      <c r="Q68" s="350"/>
      <c r="R68" s="350"/>
      <c r="S68" s="350"/>
      <c r="T68" s="350"/>
    </row>
    <row r="69" spans="1:20" ht="31.5" hidden="1" customHeight="1">
      <c r="A69" s="364" t="s">
        <v>304</v>
      </c>
      <c r="B69" s="365"/>
      <c r="C69" s="364"/>
      <c r="D69" s="364"/>
      <c r="E69" s="364"/>
      <c r="F69" s="364"/>
      <c r="G69" s="364"/>
      <c r="H69" s="364"/>
      <c r="I69" s="366"/>
      <c r="J69" s="349"/>
      <c r="K69" s="349"/>
      <c r="L69" s="349"/>
      <c r="M69" s="349"/>
      <c r="N69" s="349"/>
      <c r="O69" s="349"/>
      <c r="P69" s="350"/>
      <c r="Q69" s="350"/>
      <c r="R69" s="350"/>
      <c r="S69" s="350"/>
      <c r="T69" s="350"/>
    </row>
    <row r="70" spans="1:20" ht="20.25" hidden="1">
      <c r="A70" s="343" t="s">
        <v>114</v>
      </c>
      <c r="B70" s="344" t="s">
        <v>115</v>
      </c>
      <c r="C70" s="334"/>
      <c r="D70" s="334"/>
      <c r="E70" s="334"/>
      <c r="F70" s="334"/>
      <c r="G70" s="334"/>
      <c r="H70" s="334"/>
      <c r="I70" s="345">
        <v>64.650000000000006</v>
      </c>
      <c r="J70" s="349"/>
      <c r="K70" s="349"/>
      <c r="L70" s="349"/>
      <c r="M70" s="349"/>
      <c r="N70" s="349"/>
      <c r="O70" s="349"/>
      <c r="P70" s="350"/>
      <c r="Q70" s="350"/>
      <c r="R70" s="350"/>
      <c r="S70" s="350"/>
      <c r="T70" s="350"/>
    </row>
    <row r="71" spans="1:20" ht="20.25" hidden="1">
      <c r="A71" s="343" t="s">
        <v>116</v>
      </c>
      <c r="B71" s="344" t="s">
        <v>115</v>
      </c>
      <c r="C71" s="334"/>
      <c r="D71" s="334"/>
      <c r="E71" s="334"/>
      <c r="F71" s="334"/>
      <c r="G71" s="334"/>
      <c r="H71" s="334"/>
      <c r="I71" s="345">
        <v>287.08999999999997</v>
      </c>
      <c r="J71" s="349"/>
      <c r="K71" s="349"/>
      <c r="L71" s="349"/>
      <c r="M71" s="349"/>
      <c r="N71" s="349"/>
      <c r="O71" s="349"/>
      <c r="P71" s="350"/>
      <c r="Q71" s="350"/>
      <c r="R71" s="350"/>
      <c r="S71" s="350"/>
      <c r="T71" s="350"/>
    </row>
    <row r="72" spans="1:20" ht="20.25" hidden="1">
      <c r="A72" s="343" t="s">
        <v>328</v>
      </c>
      <c r="B72" s="344" t="s">
        <v>115</v>
      </c>
      <c r="C72" s="334"/>
      <c r="D72" s="334"/>
      <c r="E72" s="334"/>
      <c r="F72" s="334"/>
      <c r="G72" s="334"/>
      <c r="H72" s="334"/>
      <c r="I72" s="345">
        <v>504.26</v>
      </c>
      <c r="J72" s="349"/>
      <c r="K72" s="349"/>
      <c r="L72" s="349"/>
      <c r="M72" s="349"/>
      <c r="N72" s="349"/>
      <c r="O72" s="349"/>
      <c r="P72" s="350"/>
      <c r="Q72" s="350"/>
      <c r="R72" s="350"/>
      <c r="S72" s="350"/>
      <c r="T72" s="350"/>
    </row>
    <row r="73" spans="1:20" ht="20.25" hidden="1">
      <c r="A73" s="343" t="s">
        <v>329</v>
      </c>
      <c r="B73" s="344" t="s">
        <v>115</v>
      </c>
      <c r="C73" s="334"/>
      <c r="D73" s="334"/>
      <c r="E73" s="334"/>
      <c r="F73" s="334"/>
      <c r="G73" s="334"/>
      <c r="H73" s="334"/>
      <c r="I73" s="345">
        <v>272.10000000000002</v>
      </c>
      <c r="J73" s="349"/>
      <c r="K73" s="349"/>
      <c r="L73" s="349"/>
      <c r="M73" s="349"/>
      <c r="N73" s="349"/>
      <c r="O73" s="349"/>
      <c r="P73" s="350"/>
      <c r="Q73" s="350"/>
      <c r="R73" s="350"/>
      <c r="S73" s="350"/>
      <c r="T73" s="350"/>
    </row>
    <row r="74" spans="1:20" ht="20.25" hidden="1">
      <c r="A74" s="343" t="s">
        <v>330</v>
      </c>
      <c r="B74" s="344" t="s">
        <v>115</v>
      </c>
      <c r="C74" s="334"/>
      <c r="D74" s="334"/>
      <c r="E74" s="334"/>
      <c r="F74" s="334"/>
      <c r="G74" s="334"/>
      <c r="H74" s="334"/>
      <c r="I74" s="345">
        <v>66.290000000000006</v>
      </c>
      <c r="J74" s="349"/>
      <c r="K74" s="349"/>
      <c r="L74" s="349"/>
      <c r="M74" s="349"/>
      <c r="N74" s="349"/>
      <c r="O74" s="349"/>
      <c r="P74" s="350"/>
      <c r="Q74" s="350"/>
      <c r="R74" s="350"/>
      <c r="S74" s="350"/>
      <c r="T74" s="350"/>
    </row>
    <row r="75" spans="1:20" ht="20.25" hidden="1">
      <c r="A75" s="343" t="s">
        <v>117</v>
      </c>
      <c r="B75" s="344" t="s">
        <v>115</v>
      </c>
      <c r="C75" s="334"/>
      <c r="D75" s="334"/>
      <c r="E75" s="334"/>
      <c r="F75" s="334"/>
      <c r="G75" s="334"/>
      <c r="H75" s="334"/>
      <c r="I75" s="345">
        <v>297.2</v>
      </c>
      <c r="J75" s="349"/>
      <c r="K75" s="349"/>
      <c r="L75" s="349"/>
      <c r="M75" s="349"/>
      <c r="N75" s="349"/>
      <c r="O75" s="349"/>
      <c r="P75" s="350"/>
      <c r="Q75" s="350"/>
      <c r="R75" s="350"/>
      <c r="S75" s="350"/>
      <c r="T75" s="350"/>
    </row>
    <row r="76" spans="1:20" ht="20.25" hidden="1">
      <c r="A76" s="343" t="s">
        <v>118</v>
      </c>
      <c r="B76" s="344" t="s">
        <v>115</v>
      </c>
      <c r="C76" s="334"/>
      <c r="D76" s="334"/>
      <c r="E76" s="334"/>
      <c r="F76" s="334"/>
      <c r="G76" s="334"/>
      <c r="H76" s="334"/>
      <c r="I76" s="345">
        <v>289.60000000000002</v>
      </c>
      <c r="J76" s="349"/>
      <c r="K76" s="349"/>
      <c r="L76" s="349"/>
      <c r="M76" s="349"/>
      <c r="N76" s="349"/>
      <c r="O76" s="349"/>
      <c r="P76" s="350"/>
      <c r="Q76" s="350"/>
      <c r="R76" s="350"/>
      <c r="S76" s="350"/>
      <c r="T76" s="350"/>
    </row>
    <row r="77" spans="1:20" ht="40.5" hidden="1">
      <c r="A77" s="343" t="s">
        <v>119</v>
      </c>
      <c r="B77" s="344" t="s">
        <v>115</v>
      </c>
      <c r="C77" s="334"/>
      <c r="D77" s="334"/>
      <c r="E77" s="334"/>
      <c r="F77" s="334"/>
      <c r="G77" s="334"/>
      <c r="H77" s="334"/>
      <c r="I77" s="345">
        <v>156.07</v>
      </c>
      <c r="J77" s="349"/>
      <c r="K77" s="349"/>
      <c r="L77" s="349"/>
      <c r="M77" s="349"/>
      <c r="N77" s="349"/>
      <c r="O77" s="349"/>
      <c r="P77" s="350"/>
      <c r="Q77" s="350"/>
      <c r="R77" s="350"/>
      <c r="S77" s="350"/>
      <c r="T77" s="350"/>
    </row>
    <row r="78" spans="1:20" ht="20.25" hidden="1">
      <c r="A78" s="343" t="s">
        <v>120</v>
      </c>
      <c r="B78" s="344" t="s">
        <v>115</v>
      </c>
      <c r="C78" s="334"/>
      <c r="D78" s="334"/>
      <c r="E78" s="334"/>
      <c r="F78" s="334"/>
      <c r="G78" s="334"/>
      <c r="H78" s="334"/>
      <c r="I78" s="345">
        <v>1994.26</v>
      </c>
      <c r="J78" s="349"/>
      <c r="K78" s="349"/>
      <c r="L78" s="349"/>
      <c r="M78" s="349"/>
      <c r="N78" s="349"/>
      <c r="O78" s="349"/>
      <c r="P78" s="350"/>
      <c r="Q78" s="350"/>
      <c r="R78" s="350"/>
      <c r="S78" s="350"/>
      <c r="T78" s="350"/>
    </row>
    <row r="79" spans="1:20" ht="20.25" hidden="1">
      <c r="A79" s="343" t="s">
        <v>121</v>
      </c>
      <c r="B79" s="344" t="s">
        <v>115</v>
      </c>
      <c r="C79" s="334"/>
      <c r="D79" s="334"/>
      <c r="E79" s="334"/>
      <c r="F79" s="334"/>
      <c r="G79" s="334"/>
      <c r="H79" s="334"/>
      <c r="I79" s="345">
        <v>481.02</v>
      </c>
      <c r="J79" s="349"/>
      <c r="K79" s="349"/>
      <c r="L79" s="349"/>
      <c r="M79" s="349"/>
      <c r="N79" s="349"/>
      <c r="O79" s="349"/>
      <c r="P79" s="350"/>
      <c r="Q79" s="350"/>
      <c r="R79" s="350"/>
      <c r="S79" s="350"/>
      <c r="T79" s="350"/>
    </row>
    <row r="80" spans="1:20" ht="20.25" hidden="1">
      <c r="A80" s="343" t="s">
        <v>122</v>
      </c>
      <c r="B80" s="344" t="s">
        <v>115</v>
      </c>
      <c r="C80" s="334"/>
      <c r="D80" s="334"/>
      <c r="E80" s="334"/>
      <c r="F80" s="334"/>
      <c r="G80" s="334"/>
      <c r="H80" s="334"/>
      <c r="I80" s="345">
        <v>573.66</v>
      </c>
      <c r="J80" s="349"/>
      <c r="K80" s="349"/>
      <c r="L80" s="349"/>
      <c r="M80" s="349"/>
      <c r="N80" s="349"/>
      <c r="O80" s="349"/>
      <c r="P80" s="350"/>
      <c r="Q80" s="350"/>
      <c r="R80" s="350"/>
      <c r="S80" s="350"/>
      <c r="T80" s="350"/>
    </row>
    <row r="81" spans="1:20" ht="20.25" hidden="1">
      <c r="A81" s="343" t="s">
        <v>123</v>
      </c>
      <c r="B81" s="344" t="s">
        <v>115</v>
      </c>
      <c r="C81" s="334"/>
      <c r="D81" s="334"/>
      <c r="E81" s="334"/>
      <c r="F81" s="334"/>
      <c r="G81" s="334"/>
      <c r="H81" s="334"/>
      <c r="I81" s="345">
        <v>553.55999999999995</v>
      </c>
      <c r="J81" s="349"/>
      <c r="K81" s="349"/>
      <c r="L81" s="349"/>
      <c r="M81" s="349"/>
      <c r="N81" s="349"/>
      <c r="O81" s="349"/>
      <c r="P81" s="350"/>
      <c r="Q81" s="350"/>
      <c r="R81" s="350"/>
      <c r="S81" s="350"/>
      <c r="T81" s="350"/>
    </row>
    <row r="82" spans="1:20" ht="20.25" hidden="1">
      <c r="A82" s="343" t="s">
        <v>124</v>
      </c>
      <c r="B82" s="344" t="s">
        <v>115</v>
      </c>
      <c r="C82" s="334"/>
      <c r="D82" s="334"/>
      <c r="E82" s="334"/>
      <c r="F82" s="334"/>
      <c r="G82" s="334"/>
      <c r="H82" s="334"/>
      <c r="I82" s="345">
        <v>276.02</v>
      </c>
      <c r="J82" s="349"/>
      <c r="K82" s="349"/>
      <c r="L82" s="349"/>
      <c r="M82" s="349"/>
      <c r="N82" s="349"/>
      <c r="O82" s="349"/>
      <c r="P82" s="350"/>
      <c r="Q82" s="350"/>
      <c r="R82" s="350"/>
      <c r="S82" s="350"/>
      <c r="T82" s="350"/>
    </row>
    <row r="83" spans="1:20" ht="20.25" hidden="1">
      <c r="A83" s="343" t="s">
        <v>125</v>
      </c>
      <c r="B83" s="344" t="s">
        <v>115</v>
      </c>
      <c r="C83" s="334"/>
      <c r="D83" s="334"/>
      <c r="E83" s="334"/>
      <c r="F83" s="334"/>
      <c r="G83" s="334"/>
      <c r="H83" s="334"/>
      <c r="I83" s="345">
        <v>139.54</v>
      </c>
      <c r="J83" s="349"/>
      <c r="K83" s="349"/>
      <c r="L83" s="349"/>
      <c r="M83" s="349"/>
      <c r="N83" s="349"/>
      <c r="O83" s="349"/>
      <c r="P83" s="350"/>
      <c r="Q83" s="350"/>
      <c r="R83" s="350"/>
      <c r="S83" s="350"/>
      <c r="T83" s="350"/>
    </row>
    <row r="84" spans="1:20" ht="20.25" hidden="1">
      <c r="A84" s="343" t="s">
        <v>126</v>
      </c>
      <c r="B84" s="344" t="s">
        <v>115</v>
      </c>
      <c r="C84" s="334"/>
      <c r="D84" s="334"/>
      <c r="E84" s="334"/>
      <c r="F84" s="334"/>
      <c r="G84" s="334"/>
      <c r="H84" s="334"/>
      <c r="I84" s="345">
        <v>209.64</v>
      </c>
      <c r="J84" s="349"/>
      <c r="K84" s="349"/>
      <c r="L84" s="349"/>
      <c r="M84" s="349"/>
      <c r="N84" s="349"/>
      <c r="O84" s="349"/>
      <c r="P84" s="350"/>
      <c r="Q84" s="350"/>
      <c r="R84" s="350"/>
      <c r="S84" s="350"/>
      <c r="T84" s="350"/>
    </row>
    <row r="85" spans="1:20" ht="20.25" hidden="1">
      <c r="A85" s="343" t="s">
        <v>127</v>
      </c>
      <c r="B85" s="344" t="s">
        <v>115</v>
      </c>
      <c r="C85" s="334"/>
      <c r="D85" s="334"/>
      <c r="E85" s="334"/>
      <c r="F85" s="334"/>
      <c r="G85" s="334"/>
      <c r="H85" s="334"/>
      <c r="I85" s="345">
        <v>109.09</v>
      </c>
      <c r="J85" s="349"/>
      <c r="K85" s="349"/>
      <c r="L85" s="349"/>
      <c r="M85" s="349"/>
      <c r="N85" s="349"/>
      <c r="O85" s="349"/>
      <c r="P85" s="350"/>
      <c r="Q85" s="350"/>
      <c r="R85" s="350"/>
      <c r="S85" s="350"/>
      <c r="T85" s="350"/>
    </row>
    <row r="86" spans="1:20" ht="20.25" hidden="1">
      <c r="A86" s="343" t="s">
        <v>128</v>
      </c>
      <c r="B86" s="344" t="s">
        <v>115</v>
      </c>
      <c r="C86" s="334"/>
      <c r="D86" s="334"/>
      <c r="E86" s="334"/>
      <c r="F86" s="334"/>
      <c r="G86" s="334"/>
      <c r="H86" s="334"/>
      <c r="I86" s="345">
        <v>141.9</v>
      </c>
      <c r="J86" s="349"/>
      <c r="K86" s="349"/>
      <c r="L86" s="349"/>
      <c r="M86" s="349"/>
      <c r="N86" s="349"/>
      <c r="O86" s="349"/>
      <c r="P86" s="350"/>
      <c r="Q86" s="350"/>
      <c r="R86" s="350"/>
      <c r="S86" s="350"/>
      <c r="T86" s="350"/>
    </row>
    <row r="87" spans="1:20" ht="20.25" hidden="1">
      <c r="A87" s="343" t="s">
        <v>129</v>
      </c>
      <c r="B87" s="344" t="s">
        <v>115</v>
      </c>
      <c r="C87" s="334"/>
      <c r="D87" s="334"/>
      <c r="E87" s="334"/>
      <c r="F87" s="334"/>
      <c r="G87" s="334"/>
      <c r="H87" s="334"/>
      <c r="I87" s="345">
        <v>23.29</v>
      </c>
      <c r="J87" s="349"/>
      <c r="K87" s="349"/>
      <c r="L87" s="349"/>
      <c r="M87" s="349"/>
      <c r="N87" s="349"/>
      <c r="O87" s="349"/>
      <c r="P87" s="350"/>
      <c r="Q87" s="350"/>
      <c r="R87" s="350"/>
      <c r="S87" s="350"/>
      <c r="T87" s="350"/>
    </row>
    <row r="88" spans="1:20" ht="20.25" hidden="1">
      <c r="A88" s="343" t="s">
        <v>130</v>
      </c>
      <c r="B88" s="344" t="s">
        <v>131</v>
      </c>
      <c r="C88" s="334"/>
      <c r="D88" s="334"/>
      <c r="E88" s="334"/>
      <c r="F88" s="334"/>
      <c r="G88" s="334"/>
      <c r="H88" s="334"/>
      <c r="I88" s="345">
        <v>13.6</v>
      </c>
      <c r="J88" s="349"/>
      <c r="K88" s="349"/>
      <c r="L88" s="349"/>
      <c r="M88" s="349"/>
      <c r="N88" s="349"/>
      <c r="O88" s="349"/>
      <c r="P88" s="350"/>
      <c r="Q88" s="350"/>
      <c r="R88" s="350"/>
      <c r="S88" s="350"/>
      <c r="T88" s="350"/>
    </row>
    <row r="89" spans="1:20" ht="20.25" hidden="1">
      <c r="A89" s="343" t="s">
        <v>132</v>
      </c>
      <c r="B89" s="344" t="s">
        <v>115</v>
      </c>
      <c r="C89" s="334"/>
      <c r="D89" s="334"/>
      <c r="E89" s="334"/>
      <c r="F89" s="334"/>
      <c r="G89" s="334"/>
      <c r="H89" s="334"/>
      <c r="I89" s="345">
        <v>73.900000000000006</v>
      </c>
      <c r="J89" s="349"/>
      <c r="K89" s="349"/>
      <c r="L89" s="349"/>
      <c r="M89" s="349"/>
      <c r="N89" s="349"/>
      <c r="O89" s="349"/>
      <c r="P89" s="350"/>
      <c r="Q89" s="350"/>
      <c r="R89" s="350"/>
      <c r="S89" s="350"/>
      <c r="T89" s="350"/>
    </row>
    <row r="90" spans="1:20" ht="58.5" hidden="1" customHeight="1">
      <c r="A90" s="367" t="s">
        <v>133</v>
      </c>
      <c r="B90" s="344"/>
      <c r="C90" s="334"/>
      <c r="D90" s="334"/>
      <c r="E90" s="334"/>
      <c r="F90" s="334"/>
      <c r="G90" s="334"/>
      <c r="H90" s="334"/>
      <c r="I90" s="345"/>
      <c r="J90" s="349"/>
      <c r="K90" s="349"/>
      <c r="L90" s="349"/>
      <c r="M90" s="349"/>
      <c r="N90" s="349"/>
      <c r="O90" s="349"/>
      <c r="P90" s="350"/>
      <c r="Q90" s="350"/>
      <c r="R90" s="350"/>
      <c r="S90" s="350"/>
      <c r="T90" s="350"/>
    </row>
    <row r="91" spans="1:20" ht="20.25" hidden="1">
      <c r="A91" s="343" t="s">
        <v>134</v>
      </c>
      <c r="B91" s="344" t="s">
        <v>115</v>
      </c>
      <c r="C91" s="334"/>
      <c r="D91" s="334"/>
      <c r="E91" s="334"/>
      <c r="F91" s="334"/>
      <c r="G91" s="334"/>
      <c r="H91" s="334"/>
      <c r="I91" s="345">
        <v>133.71</v>
      </c>
      <c r="J91" s="349"/>
      <c r="K91" s="349"/>
      <c r="L91" s="349"/>
      <c r="M91" s="349"/>
      <c r="N91" s="349"/>
      <c r="O91" s="349"/>
      <c r="P91" s="350"/>
      <c r="Q91" s="350"/>
      <c r="R91" s="350"/>
      <c r="S91" s="350"/>
      <c r="T91" s="350"/>
    </row>
    <row r="92" spans="1:20" ht="20.25" hidden="1">
      <c r="A92" s="343" t="s">
        <v>135</v>
      </c>
      <c r="B92" s="344" t="s">
        <v>115</v>
      </c>
      <c r="C92" s="334"/>
      <c r="D92" s="334"/>
      <c r="E92" s="334"/>
      <c r="F92" s="334"/>
      <c r="G92" s="334"/>
      <c r="H92" s="334"/>
      <c r="I92" s="345">
        <v>333.59</v>
      </c>
      <c r="J92" s="349"/>
      <c r="K92" s="349"/>
      <c r="L92" s="349"/>
      <c r="M92" s="349"/>
      <c r="N92" s="349"/>
      <c r="O92" s="349"/>
      <c r="P92" s="350"/>
      <c r="Q92" s="350"/>
      <c r="R92" s="350"/>
      <c r="S92" s="350"/>
      <c r="T92" s="350"/>
    </row>
    <row r="93" spans="1:20" ht="20.25" hidden="1">
      <c r="A93" s="343" t="s">
        <v>136</v>
      </c>
      <c r="B93" s="344" t="s">
        <v>131</v>
      </c>
      <c r="C93" s="334"/>
      <c r="D93" s="334"/>
      <c r="E93" s="334"/>
      <c r="F93" s="334"/>
      <c r="G93" s="334"/>
      <c r="H93" s="334"/>
      <c r="I93" s="345">
        <v>515.20000000000005</v>
      </c>
      <c r="J93" s="349"/>
      <c r="K93" s="349"/>
      <c r="L93" s="349"/>
      <c r="M93" s="349"/>
      <c r="N93" s="349"/>
      <c r="O93" s="349"/>
      <c r="P93" s="350"/>
      <c r="Q93" s="350"/>
      <c r="R93" s="350"/>
      <c r="S93" s="350"/>
      <c r="T93" s="350"/>
    </row>
    <row r="94" spans="1:20" ht="55.5" hidden="1" customHeight="1">
      <c r="A94" s="364" t="s">
        <v>305</v>
      </c>
      <c r="B94" s="344"/>
      <c r="C94" s="334"/>
      <c r="D94" s="334"/>
      <c r="E94" s="334"/>
      <c r="F94" s="334"/>
      <c r="G94" s="334"/>
      <c r="H94" s="334"/>
      <c r="I94" s="345"/>
      <c r="J94" s="349"/>
      <c r="K94" s="349"/>
      <c r="L94" s="349"/>
      <c r="M94" s="349"/>
      <c r="N94" s="349"/>
      <c r="O94" s="349"/>
      <c r="P94" s="350"/>
      <c r="Q94" s="350"/>
      <c r="R94" s="350"/>
      <c r="S94" s="350"/>
      <c r="T94" s="350"/>
    </row>
    <row r="95" spans="1:20" ht="20.25" hidden="1">
      <c r="A95" s="343" t="s">
        <v>137</v>
      </c>
      <c r="B95" s="344" t="s">
        <v>66</v>
      </c>
      <c r="C95" s="334"/>
      <c r="D95" s="334"/>
      <c r="E95" s="334"/>
      <c r="F95" s="334"/>
      <c r="G95" s="334"/>
      <c r="H95" s="334"/>
      <c r="I95" s="345">
        <v>2716.41</v>
      </c>
      <c r="J95" s="349"/>
      <c r="K95" s="349"/>
      <c r="L95" s="349"/>
      <c r="M95" s="349"/>
      <c r="N95" s="349"/>
      <c r="O95" s="349"/>
      <c r="P95" s="350"/>
      <c r="Q95" s="350"/>
      <c r="R95" s="350"/>
      <c r="S95" s="350"/>
      <c r="T95" s="350"/>
    </row>
    <row r="96" spans="1:20" ht="37.5" hidden="1" customHeight="1">
      <c r="A96" s="343" t="s">
        <v>138</v>
      </c>
      <c r="B96" s="344" t="s">
        <v>139</v>
      </c>
      <c r="C96" s="334"/>
      <c r="D96" s="334"/>
      <c r="E96" s="334"/>
      <c r="F96" s="334"/>
      <c r="G96" s="334"/>
      <c r="H96" s="334"/>
      <c r="I96" s="345">
        <v>151.32</v>
      </c>
      <c r="J96" s="349"/>
      <c r="K96" s="349"/>
      <c r="L96" s="349"/>
      <c r="M96" s="349"/>
      <c r="N96" s="349"/>
      <c r="O96" s="349"/>
      <c r="P96" s="350"/>
      <c r="Q96" s="350"/>
      <c r="R96" s="350"/>
      <c r="S96" s="350"/>
      <c r="T96" s="350"/>
    </row>
    <row r="97" spans="1:20" ht="40.5" hidden="1">
      <c r="A97" s="343" t="s">
        <v>140</v>
      </c>
      <c r="B97" s="351" t="s">
        <v>141</v>
      </c>
      <c r="C97" s="334"/>
      <c r="D97" s="334"/>
      <c r="E97" s="334"/>
      <c r="F97" s="334"/>
      <c r="G97" s="334"/>
      <c r="H97" s="334"/>
      <c r="I97" s="345">
        <v>295.82</v>
      </c>
      <c r="J97" s="349"/>
      <c r="K97" s="349"/>
      <c r="L97" s="349"/>
      <c r="M97" s="349"/>
      <c r="N97" s="349"/>
      <c r="O97" s="349"/>
      <c r="P97" s="350"/>
      <c r="Q97" s="350"/>
      <c r="R97" s="350"/>
      <c r="S97" s="350"/>
      <c r="T97" s="350"/>
    </row>
    <row r="98" spans="1:20" ht="40.5" hidden="1">
      <c r="A98" s="343" t="s">
        <v>142</v>
      </c>
      <c r="B98" s="351" t="s">
        <v>66</v>
      </c>
      <c r="C98" s="334"/>
      <c r="D98" s="334"/>
      <c r="E98" s="334"/>
      <c r="F98" s="334"/>
      <c r="G98" s="334"/>
      <c r="H98" s="334"/>
      <c r="I98" s="345">
        <v>649.26</v>
      </c>
      <c r="J98" s="349"/>
      <c r="K98" s="349"/>
      <c r="L98" s="349"/>
      <c r="M98" s="349"/>
      <c r="N98" s="349"/>
      <c r="O98" s="349"/>
      <c r="P98" s="350"/>
      <c r="Q98" s="350"/>
      <c r="R98" s="350"/>
      <c r="S98" s="350"/>
      <c r="T98" s="350"/>
    </row>
    <row r="99" spans="1:20" ht="20.25" hidden="1">
      <c r="A99" s="343" t="s">
        <v>143</v>
      </c>
      <c r="B99" s="351" t="s">
        <v>144</v>
      </c>
      <c r="C99" s="334"/>
      <c r="D99" s="334"/>
      <c r="E99" s="334"/>
      <c r="F99" s="334"/>
      <c r="G99" s="334"/>
      <c r="H99" s="334"/>
      <c r="I99" s="345">
        <v>4.7300000000000004</v>
      </c>
      <c r="J99" s="349"/>
      <c r="K99" s="349"/>
      <c r="L99" s="349"/>
      <c r="M99" s="349"/>
      <c r="N99" s="349"/>
      <c r="O99" s="349"/>
      <c r="P99" s="350"/>
      <c r="Q99" s="350"/>
      <c r="R99" s="350"/>
      <c r="S99" s="350"/>
      <c r="T99" s="350"/>
    </row>
    <row r="100" spans="1:20" ht="20.25" hidden="1">
      <c r="A100" s="343" t="s">
        <v>145</v>
      </c>
      <c r="B100" s="351" t="s">
        <v>146</v>
      </c>
      <c r="C100" s="334"/>
      <c r="D100" s="334"/>
      <c r="E100" s="334"/>
      <c r="F100" s="334"/>
      <c r="G100" s="334"/>
      <c r="H100" s="334"/>
      <c r="I100" s="345">
        <v>2.1</v>
      </c>
      <c r="J100" s="349"/>
      <c r="K100" s="349"/>
      <c r="L100" s="349"/>
      <c r="M100" s="349"/>
      <c r="N100" s="349"/>
      <c r="O100" s="349"/>
      <c r="P100" s="350"/>
      <c r="Q100" s="350"/>
      <c r="R100" s="350"/>
      <c r="S100" s="350"/>
      <c r="T100" s="350"/>
    </row>
    <row r="101" spans="1:20" ht="20.25" hidden="1">
      <c r="A101" s="343" t="s">
        <v>147</v>
      </c>
      <c r="B101" s="351" t="s">
        <v>281</v>
      </c>
      <c r="C101" s="334"/>
      <c r="D101" s="334"/>
      <c r="E101" s="334"/>
      <c r="F101" s="334"/>
      <c r="G101" s="334"/>
      <c r="H101" s="334"/>
      <c r="I101" s="345">
        <v>7.02</v>
      </c>
      <c r="J101" s="349"/>
      <c r="K101" s="349"/>
      <c r="L101" s="349"/>
      <c r="M101" s="349"/>
      <c r="N101" s="349"/>
      <c r="O101" s="349"/>
      <c r="P101" s="350"/>
      <c r="Q101" s="350"/>
      <c r="R101" s="350"/>
      <c r="S101" s="350"/>
      <c r="T101" s="350"/>
    </row>
    <row r="102" spans="1:20" ht="20.25" hidden="1">
      <c r="A102" s="343" t="s">
        <v>149</v>
      </c>
      <c r="B102" s="351" t="s">
        <v>148</v>
      </c>
      <c r="C102" s="334"/>
      <c r="D102" s="334"/>
      <c r="E102" s="334"/>
      <c r="F102" s="334"/>
      <c r="G102" s="334"/>
      <c r="H102" s="334"/>
      <c r="I102" s="345">
        <v>1021.36</v>
      </c>
      <c r="J102" s="349"/>
      <c r="K102" s="349"/>
      <c r="L102" s="349"/>
      <c r="M102" s="349"/>
      <c r="N102" s="349"/>
      <c r="O102" s="349"/>
      <c r="P102" s="350"/>
      <c r="Q102" s="350"/>
      <c r="R102" s="350"/>
      <c r="S102" s="350"/>
      <c r="T102" s="350"/>
    </row>
    <row r="103" spans="1:20" ht="20.25" hidden="1">
      <c r="A103" s="343" t="s">
        <v>150</v>
      </c>
      <c r="B103" s="351" t="s">
        <v>148</v>
      </c>
      <c r="C103" s="334"/>
      <c r="D103" s="334"/>
      <c r="E103" s="334"/>
      <c r="F103" s="334"/>
      <c r="G103" s="334"/>
      <c r="H103" s="334"/>
      <c r="I103" s="345">
        <v>1960.71</v>
      </c>
      <c r="J103" s="349"/>
      <c r="K103" s="349"/>
      <c r="L103" s="349"/>
      <c r="M103" s="349"/>
      <c r="N103" s="349"/>
      <c r="O103" s="349"/>
      <c r="P103" s="350"/>
      <c r="Q103" s="350"/>
      <c r="R103" s="350"/>
      <c r="S103" s="350"/>
      <c r="T103" s="350"/>
    </row>
    <row r="104" spans="1:20" ht="30" hidden="1" customHeight="1">
      <c r="A104" s="343" t="s">
        <v>151</v>
      </c>
      <c r="B104" s="344" t="s">
        <v>152</v>
      </c>
      <c r="C104" s="334"/>
      <c r="D104" s="334"/>
      <c r="E104" s="334"/>
      <c r="F104" s="334"/>
      <c r="G104" s="334"/>
      <c r="H104" s="334"/>
      <c r="I104" s="345">
        <v>67.790000000000006</v>
      </c>
      <c r="J104" s="349"/>
      <c r="K104" s="349"/>
      <c r="L104" s="349"/>
      <c r="M104" s="349"/>
      <c r="N104" s="349"/>
      <c r="O104" s="349"/>
      <c r="P104" s="350"/>
      <c r="Q104" s="350"/>
      <c r="R104" s="350"/>
      <c r="S104" s="350"/>
      <c r="T104" s="350"/>
    </row>
    <row r="105" spans="1:20" ht="20.25" hidden="1">
      <c r="A105" s="343" t="s">
        <v>153</v>
      </c>
      <c r="B105" s="351" t="s">
        <v>66</v>
      </c>
      <c r="C105" s="334"/>
      <c r="D105" s="334"/>
      <c r="E105" s="334"/>
      <c r="F105" s="334"/>
      <c r="G105" s="334"/>
      <c r="H105" s="334"/>
      <c r="I105" s="345">
        <v>930.81</v>
      </c>
      <c r="J105" s="349"/>
      <c r="K105" s="349"/>
      <c r="L105" s="349"/>
      <c r="M105" s="349"/>
      <c r="N105" s="349"/>
      <c r="O105" s="349"/>
      <c r="P105" s="350"/>
      <c r="Q105" s="350"/>
      <c r="R105" s="350"/>
      <c r="S105" s="350"/>
      <c r="T105" s="350"/>
    </row>
    <row r="106" spans="1:20" ht="54" hidden="1" customHeight="1">
      <c r="A106" s="364" t="s">
        <v>306</v>
      </c>
      <c r="B106" s="344"/>
      <c r="C106" s="334"/>
      <c r="D106" s="334"/>
      <c r="E106" s="334"/>
      <c r="F106" s="334"/>
      <c r="G106" s="334"/>
      <c r="H106" s="334"/>
      <c r="I106" s="345"/>
      <c r="J106" s="349"/>
      <c r="K106" s="349"/>
      <c r="L106" s="349"/>
      <c r="M106" s="349"/>
      <c r="N106" s="349"/>
      <c r="O106" s="349"/>
      <c r="P106" s="350"/>
      <c r="Q106" s="350"/>
      <c r="R106" s="350"/>
      <c r="S106" s="350"/>
      <c r="T106" s="350"/>
    </row>
    <row r="107" spans="1:20" ht="20.25" hidden="1">
      <c r="A107" s="343" t="s">
        <v>154</v>
      </c>
      <c r="B107" s="344" t="s">
        <v>68</v>
      </c>
      <c r="C107" s="334"/>
      <c r="D107" s="334"/>
      <c r="E107" s="334"/>
      <c r="F107" s="334"/>
      <c r="G107" s="334"/>
      <c r="H107" s="334"/>
      <c r="I107" s="345">
        <v>9.4</v>
      </c>
      <c r="J107" s="349"/>
      <c r="K107" s="349"/>
      <c r="L107" s="349"/>
      <c r="M107" s="349"/>
      <c r="N107" s="349"/>
      <c r="O107" s="349"/>
      <c r="P107" s="350"/>
      <c r="Q107" s="350"/>
      <c r="R107" s="350"/>
      <c r="S107" s="350"/>
      <c r="T107" s="350"/>
    </row>
    <row r="108" spans="1:20" ht="20.25" hidden="1">
      <c r="A108" s="343" t="s">
        <v>155</v>
      </c>
      <c r="B108" s="344" t="s">
        <v>68</v>
      </c>
      <c r="C108" s="334"/>
      <c r="D108" s="334"/>
      <c r="E108" s="334"/>
      <c r="F108" s="334"/>
      <c r="G108" s="334"/>
      <c r="H108" s="334"/>
      <c r="I108" s="345">
        <v>5.73</v>
      </c>
      <c r="J108" s="349"/>
      <c r="K108" s="349"/>
      <c r="L108" s="349"/>
      <c r="M108" s="349"/>
      <c r="N108" s="349"/>
      <c r="O108" s="349"/>
      <c r="P108" s="350"/>
      <c r="Q108" s="350"/>
      <c r="R108" s="350"/>
      <c r="S108" s="350"/>
      <c r="T108" s="350"/>
    </row>
    <row r="109" spans="1:20" ht="20.25" hidden="1">
      <c r="A109" s="343" t="s">
        <v>156</v>
      </c>
      <c r="B109" s="344" t="s">
        <v>68</v>
      </c>
      <c r="C109" s="334"/>
      <c r="D109" s="334"/>
      <c r="E109" s="334"/>
      <c r="F109" s="334"/>
      <c r="G109" s="334"/>
      <c r="H109" s="334"/>
      <c r="I109" s="345">
        <v>6.56</v>
      </c>
      <c r="J109" s="349"/>
      <c r="K109" s="349"/>
      <c r="L109" s="349"/>
      <c r="M109" s="349"/>
      <c r="N109" s="349"/>
      <c r="O109" s="349"/>
      <c r="P109" s="350"/>
      <c r="Q109" s="350"/>
      <c r="R109" s="350"/>
      <c r="S109" s="350"/>
      <c r="T109" s="350"/>
    </row>
    <row r="110" spans="1:20" ht="40.5" hidden="1">
      <c r="A110" s="343" t="s">
        <v>157</v>
      </c>
      <c r="B110" s="344" t="s">
        <v>158</v>
      </c>
      <c r="C110" s="334"/>
      <c r="D110" s="334"/>
      <c r="E110" s="334"/>
      <c r="F110" s="334"/>
      <c r="G110" s="334"/>
      <c r="H110" s="334"/>
      <c r="I110" s="345">
        <v>272.37</v>
      </c>
      <c r="J110" s="349"/>
      <c r="K110" s="349"/>
      <c r="L110" s="349"/>
      <c r="M110" s="349"/>
      <c r="N110" s="349"/>
      <c r="O110" s="349"/>
      <c r="P110" s="350"/>
      <c r="Q110" s="350"/>
      <c r="R110" s="350"/>
      <c r="S110" s="350"/>
      <c r="T110" s="350"/>
    </row>
    <row r="111" spans="1:20" ht="20.25" hidden="1">
      <c r="A111" s="343" t="s">
        <v>159</v>
      </c>
      <c r="B111" s="344" t="s">
        <v>158</v>
      </c>
      <c r="C111" s="334"/>
      <c r="D111" s="334"/>
      <c r="E111" s="334"/>
      <c r="F111" s="334"/>
      <c r="G111" s="334"/>
      <c r="H111" s="334"/>
      <c r="I111" s="345">
        <v>1574.12</v>
      </c>
      <c r="J111" s="349"/>
      <c r="K111" s="349"/>
      <c r="L111" s="349"/>
      <c r="M111" s="349"/>
      <c r="N111" s="349"/>
      <c r="O111" s="349"/>
      <c r="P111" s="350"/>
      <c r="Q111" s="350"/>
      <c r="R111" s="350"/>
      <c r="S111" s="350"/>
      <c r="T111" s="350"/>
    </row>
    <row r="112" spans="1:20" ht="20.25" hidden="1">
      <c r="A112" s="343" t="s">
        <v>160</v>
      </c>
      <c r="B112" s="344" t="s">
        <v>158</v>
      </c>
      <c r="C112" s="334"/>
      <c r="D112" s="334"/>
      <c r="E112" s="334"/>
      <c r="F112" s="334"/>
      <c r="G112" s="334"/>
      <c r="H112" s="334"/>
      <c r="I112" s="345">
        <v>5.99</v>
      </c>
      <c r="J112" s="349"/>
      <c r="K112" s="349"/>
      <c r="L112" s="349"/>
      <c r="M112" s="349"/>
      <c r="N112" s="349"/>
      <c r="O112" s="349"/>
      <c r="P112" s="350"/>
      <c r="Q112" s="350"/>
      <c r="R112" s="350"/>
      <c r="S112" s="350"/>
      <c r="T112" s="350"/>
    </row>
    <row r="113" spans="1:20" ht="52.5" hidden="1" customHeight="1">
      <c r="A113" s="367" t="s">
        <v>307</v>
      </c>
      <c r="B113" s="344"/>
      <c r="C113" s="334"/>
      <c r="D113" s="334"/>
      <c r="E113" s="334"/>
      <c r="F113" s="334"/>
      <c r="G113" s="334"/>
      <c r="H113" s="334"/>
      <c r="I113" s="345"/>
      <c r="J113" s="349"/>
      <c r="K113" s="349"/>
      <c r="L113" s="349"/>
      <c r="M113" s="349"/>
      <c r="N113" s="349"/>
      <c r="O113" s="349"/>
      <c r="P113" s="350"/>
      <c r="Q113" s="350"/>
      <c r="R113" s="350"/>
      <c r="S113" s="350"/>
      <c r="T113" s="350"/>
    </row>
    <row r="114" spans="1:20" ht="20.25" hidden="1">
      <c r="A114" s="343" t="s">
        <v>161</v>
      </c>
      <c r="B114" s="344" t="s">
        <v>54</v>
      </c>
      <c r="C114" s="334"/>
      <c r="D114" s="334"/>
      <c r="E114" s="334"/>
      <c r="F114" s="334"/>
      <c r="G114" s="334"/>
      <c r="H114" s="334"/>
      <c r="I114" s="345">
        <v>4538.7299999999996</v>
      </c>
      <c r="J114" s="349"/>
      <c r="K114" s="349"/>
      <c r="L114" s="349"/>
      <c r="M114" s="349"/>
      <c r="N114" s="349"/>
      <c r="O114" s="349"/>
      <c r="P114" s="350"/>
      <c r="Q114" s="350"/>
      <c r="R114" s="350"/>
      <c r="S114" s="350"/>
      <c r="T114" s="350"/>
    </row>
    <row r="115" spans="1:20" ht="20.25" hidden="1">
      <c r="A115" s="343" t="s">
        <v>162</v>
      </c>
      <c r="B115" s="344" t="s">
        <v>54</v>
      </c>
      <c r="C115" s="334"/>
      <c r="D115" s="334"/>
      <c r="E115" s="334"/>
      <c r="F115" s="334"/>
      <c r="G115" s="334"/>
      <c r="H115" s="334"/>
      <c r="I115" s="345">
        <v>5121.34</v>
      </c>
      <c r="J115" s="349"/>
      <c r="K115" s="349"/>
      <c r="L115" s="349"/>
      <c r="M115" s="349"/>
      <c r="N115" s="349"/>
      <c r="O115" s="349"/>
      <c r="P115" s="350"/>
      <c r="Q115" s="350"/>
      <c r="R115" s="350"/>
      <c r="S115" s="350"/>
      <c r="T115" s="350"/>
    </row>
    <row r="116" spans="1:20" ht="20.25" hidden="1">
      <c r="A116" s="343" t="s">
        <v>163</v>
      </c>
      <c r="B116" s="344" t="s">
        <v>54</v>
      </c>
      <c r="C116" s="334"/>
      <c r="D116" s="334"/>
      <c r="E116" s="334"/>
      <c r="F116" s="334"/>
      <c r="G116" s="334"/>
      <c r="H116" s="334"/>
      <c r="I116" s="345">
        <v>4678.55</v>
      </c>
      <c r="J116" s="349"/>
      <c r="K116" s="349"/>
      <c r="L116" s="349"/>
      <c r="M116" s="349"/>
      <c r="N116" s="349"/>
      <c r="O116" s="349"/>
      <c r="P116" s="350"/>
      <c r="Q116" s="350"/>
      <c r="R116" s="350"/>
      <c r="S116" s="350"/>
      <c r="T116" s="350"/>
    </row>
    <row r="117" spans="1:20" ht="20.25" hidden="1">
      <c r="A117" s="343" t="s">
        <v>164</v>
      </c>
      <c r="B117" s="344" t="s">
        <v>54</v>
      </c>
      <c r="C117" s="334"/>
      <c r="D117" s="334"/>
      <c r="E117" s="334"/>
      <c r="F117" s="334"/>
      <c r="G117" s="334"/>
      <c r="H117" s="334"/>
      <c r="I117" s="345">
        <v>1889.18</v>
      </c>
      <c r="J117" s="349"/>
      <c r="K117" s="349"/>
      <c r="L117" s="349"/>
      <c r="M117" s="349"/>
      <c r="N117" s="349"/>
      <c r="O117" s="349"/>
      <c r="P117" s="350"/>
      <c r="Q117" s="350"/>
      <c r="R117" s="350"/>
      <c r="S117" s="350"/>
      <c r="T117" s="350"/>
    </row>
    <row r="118" spans="1:20" ht="20.25" hidden="1">
      <c r="A118" s="343" t="s">
        <v>165</v>
      </c>
      <c r="B118" s="344" t="s">
        <v>54</v>
      </c>
      <c r="C118" s="334"/>
      <c r="D118" s="334"/>
      <c r="E118" s="334"/>
      <c r="F118" s="334"/>
      <c r="G118" s="334"/>
      <c r="H118" s="334"/>
      <c r="I118" s="345">
        <v>8187.5</v>
      </c>
      <c r="J118" s="349"/>
      <c r="K118" s="349"/>
      <c r="L118" s="349"/>
      <c r="M118" s="349"/>
      <c r="N118" s="349"/>
      <c r="O118" s="349"/>
      <c r="P118" s="350"/>
      <c r="Q118" s="350"/>
      <c r="R118" s="350"/>
      <c r="S118" s="350"/>
      <c r="T118" s="350"/>
    </row>
    <row r="119" spans="1:20" ht="36" hidden="1" customHeight="1">
      <c r="A119" s="364" t="s">
        <v>308</v>
      </c>
      <c r="B119" s="344"/>
      <c r="C119" s="334"/>
      <c r="D119" s="334"/>
      <c r="E119" s="334"/>
      <c r="F119" s="334"/>
      <c r="G119" s="334"/>
      <c r="H119" s="334"/>
      <c r="I119" s="345"/>
      <c r="J119" s="349"/>
      <c r="K119" s="349"/>
      <c r="L119" s="349"/>
      <c r="M119" s="349"/>
      <c r="N119" s="349"/>
      <c r="O119" s="349"/>
      <c r="P119" s="350"/>
      <c r="Q119" s="350"/>
      <c r="R119" s="350"/>
      <c r="S119" s="350"/>
      <c r="T119" s="350"/>
    </row>
    <row r="120" spans="1:20" ht="20.25" hidden="1">
      <c r="A120" s="343" t="s">
        <v>166</v>
      </c>
      <c r="B120" s="344" t="s">
        <v>68</v>
      </c>
      <c r="C120" s="334"/>
      <c r="D120" s="334"/>
      <c r="E120" s="334"/>
      <c r="F120" s="334"/>
      <c r="G120" s="334"/>
      <c r="H120" s="334"/>
      <c r="I120" s="345">
        <v>6.11</v>
      </c>
      <c r="J120" s="349"/>
      <c r="K120" s="349"/>
      <c r="L120" s="349"/>
      <c r="M120" s="349"/>
      <c r="N120" s="349"/>
      <c r="O120" s="349"/>
      <c r="P120" s="350"/>
      <c r="Q120" s="350"/>
      <c r="R120" s="350"/>
      <c r="S120" s="350"/>
      <c r="T120" s="350"/>
    </row>
    <row r="121" spans="1:20" ht="20.25" hidden="1">
      <c r="A121" s="343" t="s">
        <v>167</v>
      </c>
      <c r="B121" s="344" t="s">
        <v>54</v>
      </c>
      <c r="C121" s="334"/>
      <c r="D121" s="334"/>
      <c r="E121" s="334"/>
      <c r="F121" s="334"/>
      <c r="G121" s="334"/>
      <c r="H121" s="334"/>
      <c r="I121" s="345">
        <v>449.55</v>
      </c>
      <c r="J121" s="349"/>
      <c r="K121" s="349"/>
      <c r="L121" s="349"/>
      <c r="M121" s="349"/>
      <c r="N121" s="349"/>
      <c r="O121" s="349"/>
      <c r="P121" s="350"/>
      <c r="Q121" s="350"/>
      <c r="R121" s="350"/>
      <c r="S121" s="350"/>
      <c r="T121" s="350"/>
    </row>
    <row r="122" spans="1:20" ht="20.25" hidden="1">
      <c r="A122" s="343" t="s">
        <v>168</v>
      </c>
      <c r="B122" s="344" t="s">
        <v>68</v>
      </c>
      <c r="C122" s="334"/>
      <c r="D122" s="334"/>
      <c r="E122" s="334"/>
      <c r="F122" s="334"/>
      <c r="G122" s="334"/>
      <c r="H122" s="334"/>
      <c r="I122" s="345">
        <v>1.1000000000000001</v>
      </c>
      <c r="J122" s="349"/>
      <c r="K122" s="349"/>
      <c r="L122" s="349"/>
      <c r="M122" s="349"/>
      <c r="N122" s="349"/>
      <c r="O122" s="349"/>
      <c r="P122" s="350"/>
      <c r="Q122" s="350"/>
      <c r="R122" s="350"/>
      <c r="S122" s="350"/>
      <c r="T122" s="350"/>
    </row>
    <row r="123" spans="1:20" ht="31.5" hidden="1" customHeight="1">
      <c r="A123" s="368" t="s">
        <v>169</v>
      </c>
      <c r="B123" s="344" t="s">
        <v>202</v>
      </c>
      <c r="C123" s="334"/>
      <c r="D123" s="334"/>
      <c r="E123" s="334"/>
      <c r="F123" s="334"/>
      <c r="G123" s="334"/>
      <c r="H123" s="334"/>
      <c r="I123" s="345">
        <v>2735.1</v>
      </c>
      <c r="J123" s="349"/>
      <c r="K123" s="349"/>
      <c r="L123" s="349"/>
      <c r="M123" s="349"/>
      <c r="N123" s="349"/>
      <c r="O123" s="349"/>
      <c r="P123" s="350"/>
      <c r="Q123" s="350"/>
      <c r="R123" s="350"/>
      <c r="S123" s="350"/>
      <c r="T123" s="350"/>
    </row>
    <row r="124" spans="1:20" ht="20.25" hidden="1">
      <c r="A124" s="343" t="s">
        <v>170</v>
      </c>
      <c r="B124" s="344" t="s">
        <v>68</v>
      </c>
      <c r="C124" s="334"/>
      <c r="D124" s="334"/>
      <c r="E124" s="334"/>
      <c r="F124" s="334"/>
      <c r="G124" s="334"/>
      <c r="H124" s="334"/>
      <c r="I124" s="345">
        <v>6.42</v>
      </c>
      <c r="J124" s="349"/>
      <c r="K124" s="349"/>
      <c r="L124" s="349"/>
      <c r="M124" s="349"/>
      <c r="N124" s="349"/>
      <c r="O124" s="349"/>
      <c r="P124" s="350"/>
      <c r="Q124" s="350"/>
      <c r="R124" s="350"/>
      <c r="S124" s="350"/>
      <c r="T124" s="350"/>
    </row>
    <row r="125" spans="1:20" ht="20.25" hidden="1">
      <c r="A125" s="343" t="s">
        <v>171</v>
      </c>
      <c r="B125" s="351" t="s">
        <v>172</v>
      </c>
      <c r="C125" s="334"/>
      <c r="D125" s="334"/>
      <c r="E125" s="334"/>
      <c r="F125" s="334"/>
      <c r="G125" s="334"/>
      <c r="H125" s="334"/>
      <c r="I125" s="345">
        <v>245.97</v>
      </c>
      <c r="J125" s="349"/>
      <c r="K125" s="349"/>
      <c r="L125" s="349"/>
      <c r="M125" s="349"/>
      <c r="N125" s="349"/>
      <c r="O125" s="349"/>
      <c r="P125" s="350"/>
      <c r="Q125" s="350"/>
      <c r="R125" s="350"/>
      <c r="S125" s="350"/>
      <c r="T125" s="350"/>
    </row>
    <row r="126" spans="1:20" ht="20.25" hidden="1">
      <c r="A126" s="343" t="s">
        <v>173</v>
      </c>
      <c r="B126" s="344" t="s">
        <v>68</v>
      </c>
      <c r="C126" s="334"/>
      <c r="D126" s="334"/>
      <c r="E126" s="334"/>
      <c r="F126" s="334"/>
      <c r="G126" s="334"/>
      <c r="H126" s="334"/>
      <c r="I126" s="345">
        <v>9.08</v>
      </c>
      <c r="J126" s="349"/>
      <c r="K126" s="349"/>
      <c r="L126" s="349"/>
      <c r="M126" s="349"/>
      <c r="N126" s="349"/>
      <c r="O126" s="349"/>
      <c r="P126" s="350"/>
      <c r="Q126" s="350"/>
      <c r="R126" s="350"/>
      <c r="S126" s="350"/>
      <c r="T126" s="350"/>
    </row>
    <row r="127" spans="1:20" ht="20.25" hidden="1">
      <c r="A127" s="343" t="s">
        <v>174</v>
      </c>
      <c r="B127" s="344" t="s">
        <v>68</v>
      </c>
      <c r="C127" s="334"/>
      <c r="D127" s="334"/>
      <c r="E127" s="334"/>
      <c r="F127" s="334"/>
      <c r="G127" s="334"/>
      <c r="H127" s="334"/>
      <c r="I127" s="345">
        <v>9.3000000000000007</v>
      </c>
      <c r="J127" s="349"/>
      <c r="K127" s="349"/>
      <c r="L127" s="349"/>
      <c r="M127" s="349"/>
      <c r="N127" s="349"/>
      <c r="O127" s="349"/>
      <c r="P127" s="350"/>
      <c r="Q127" s="350"/>
      <c r="R127" s="350"/>
      <c r="S127" s="350"/>
      <c r="T127" s="350"/>
    </row>
    <row r="128" spans="1:20" ht="20.25" hidden="1">
      <c r="A128" s="343" t="s">
        <v>175</v>
      </c>
      <c r="B128" s="344" t="s">
        <v>68</v>
      </c>
      <c r="C128" s="334"/>
      <c r="D128" s="334"/>
      <c r="E128" s="334"/>
      <c r="F128" s="334"/>
      <c r="G128" s="334"/>
      <c r="H128" s="334"/>
      <c r="I128" s="345">
        <v>5.68</v>
      </c>
      <c r="J128" s="349"/>
      <c r="K128" s="349"/>
      <c r="L128" s="349"/>
      <c r="M128" s="349"/>
      <c r="N128" s="349"/>
      <c r="O128" s="349"/>
      <c r="P128" s="350"/>
      <c r="Q128" s="350"/>
      <c r="R128" s="350"/>
      <c r="S128" s="350"/>
      <c r="T128" s="350"/>
    </row>
    <row r="129" spans="1:20" ht="20.25" hidden="1">
      <c r="A129" s="343" t="s">
        <v>176</v>
      </c>
      <c r="B129" s="344" t="s">
        <v>68</v>
      </c>
      <c r="C129" s="334"/>
      <c r="D129" s="334"/>
      <c r="E129" s="334"/>
      <c r="F129" s="334"/>
      <c r="G129" s="334"/>
      <c r="H129" s="334"/>
      <c r="I129" s="345">
        <v>14.63</v>
      </c>
      <c r="J129" s="349"/>
      <c r="K129" s="349"/>
      <c r="L129" s="349"/>
      <c r="M129" s="349"/>
      <c r="N129" s="349"/>
      <c r="O129" s="349"/>
      <c r="P129" s="350"/>
      <c r="Q129" s="350"/>
      <c r="R129" s="350"/>
      <c r="S129" s="350"/>
      <c r="T129" s="350"/>
    </row>
    <row r="130" spans="1:20" ht="20.25" hidden="1">
      <c r="A130" s="343" t="s">
        <v>177</v>
      </c>
      <c r="B130" s="344" t="s">
        <v>68</v>
      </c>
      <c r="C130" s="334"/>
      <c r="D130" s="334"/>
      <c r="E130" s="334"/>
      <c r="F130" s="334"/>
      <c r="G130" s="334"/>
      <c r="H130" s="334"/>
      <c r="I130" s="345">
        <v>4.9400000000000004</v>
      </c>
      <c r="J130" s="349"/>
      <c r="K130" s="349"/>
      <c r="L130" s="349"/>
      <c r="M130" s="349"/>
      <c r="N130" s="349"/>
      <c r="O130" s="349"/>
      <c r="P130" s="350"/>
      <c r="Q130" s="350"/>
      <c r="R130" s="350"/>
      <c r="S130" s="350"/>
      <c r="T130" s="350"/>
    </row>
    <row r="131" spans="1:20" ht="40.5" hidden="1">
      <c r="A131" s="343" t="s">
        <v>178</v>
      </c>
      <c r="B131" s="344" t="s">
        <v>68</v>
      </c>
      <c r="C131" s="334"/>
      <c r="D131" s="334"/>
      <c r="E131" s="334"/>
      <c r="F131" s="334"/>
      <c r="G131" s="334"/>
      <c r="H131" s="334"/>
      <c r="I131" s="345">
        <v>2.99</v>
      </c>
      <c r="J131" s="349"/>
      <c r="K131" s="349"/>
      <c r="L131" s="349"/>
      <c r="M131" s="349"/>
      <c r="N131" s="349"/>
      <c r="O131" s="349"/>
      <c r="P131" s="350"/>
      <c r="Q131" s="350"/>
      <c r="R131" s="350"/>
      <c r="S131" s="350"/>
      <c r="T131" s="350"/>
    </row>
    <row r="132" spans="1:20" ht="20.25" hidden="1">
      <c r="A132" s="343" t="s">
        <v>179</v>
      </c>
      <c r="B132" s="344" t="s">
        <v>68</v>
      </c>
      <c r="C132" s="334"/>
      <c r="D132" s="334"/>
      <c r="E132" s="334"/>
      <c r="F132" s="334"/>
      <c r="G132" s="334"/>
      <c r="H132" s="334"/>
      <c r="I132" s="345">
        <v>6.24</v>
      </c>
      <c r="J132" s="349"/>
      <c r="K132" s="349"/>
      <c r="L132" s="349"/>
      <c r="M132" s="349"/>
      <c r="N132" s="349"/>
      <c r="O132" s="349"/>
      <c r="P132" s="350"/>
      <c r="Q132" s="350"/>
      <c r="R132" s="350"/>
      <c r="S132" s="350"/>
      <c r="T132" s="350"/>
    </row>
    <row r="133" spans="1:20" ht="20.25" hidden="1">
      <c r="A133" s="343" t="s">
        <v>180</v>
      </c>
      <c r="B133" s="344" t="s">
        <v>68</v>
      </c>
      <c r="C133" s="334"/>
      <c r="D133" s="334"/>
      <c r="E133" s="334"/>
      <c r="F133" s="334"/>
      <c r="G133" s="334"/>
      <c r="H133" s="334"/>
      <c r="I133" s="345">
        <v>2.1</v>
      </c>
      <c r="J133" s="349"/>
      <c r="K133" s="349"/>
      <c r="L133" s="349"/>
      <c r="M133" s="349"/>
      <c r="N133" s="349"/>
      <c r="O133" s="349"/>
      <c r="P133" s="350"/>
      <c r="Q133" s="350"/>
      <c r="R133" s="350"/>
      <c r="S133" s="350"/>
      <c r="T133" s="350"/>
    </row>
    <row r="134" spans="1:20" ht="40.5" hidden="1">
      <c r="A134" s="343" t="s">
        <v>181</v>
      </c>
      <c r="B134" s="344" t="s">
        <v>54</v>
      </c>
      <c r="C134" s="334"/>
      <c r="D134" s="334"/>
      <c r="E134" s="334"/>
      <c r="F134" s="334"/>
      <c r="G134" s="334"/>
      <c r="H134" s="334"/>
      <c r="I134" s="345">
        <v>4006.98</v>
      </c>
      <c r="J134" s="349"/>
      <c r="K134" s="349"/>
      <c r="L134" s="349"/>
      <c r="M134" s="349"/>
      <c r="N134" s="349"/>
      <c r="O134" s="349"/>
      <c r="P134" s="350"/>
      <c r="Q134" s="350"/>
      <c r="R134" s="350"/>
      <c r="S134" s="350"/>
      <c r="T134" s="350"/>
    </row>
    <row r="135" spans="1:20" ht="20.25" hidden="1">
      <c r="A135" s="343" t="s">
        <v>182</v>
      </c>
      <c r="B135" s="344" t="s">
        <v>68</v>
      </c>
      <c r="C135" s="334"/>
      <c r="D135" s="334"/>
      <c r="E135" s="334"/>
      <c r="F135" s="334"/>
      <c r="G135" s="334"/>
      <c r="H135" s="334"/>
      <c r="I135" s="345">
        <v>15.83</v>
      </c>
      <c r="J135" s="349"/>
      <c r="K135" s="349"/>
      <c r="L135" s="349"/>
      <c r="M135" s="349"/>
      <c r="N135" s="349"/>
      <c r="O135" s="349"/>
      <c r="P135" s="350"/>
      <c r="Q135" s="350"/>
      <c r="R135" s="350"/>
      <c r="S135" s="350"/>
      <c r="T135" s="350"/>
    </row>
    <row r="136" spans="1:20" ht="20.25" hidden="1">
      <c r="A136" s="343" t="s">
        <v>183</v>
      </c>
      <c r="B136" s="344" t="s">
        <v>68</v>
      </c>
      <c r="C136" s="334"/>
      <c r="D136" s="334"/>
      <c r="E136" s="334"/>
      <c r="F136" s="334"/>
      <c r="G136" s="334"/>
      <c r="H136" s="334"/>
      <c r="I136" s="345">
        <v>21.78</v>
      </c>
      <c r="J136" s="349"/>
      <c r="K136" s="349"/>
      <c r="L136" s="349"/>
      <c r="M136" s="349"/>
      <c r="N136" s="349"/>
      <c r="O136" s="349"/>
      <c r="P136" s="350"/>
      <c r="Q136" s="350"/>
      <c r="R136" s="350"/>
      <c r="S136" s="350"/>
      <c r="T136" s="350"/>
    </row>
    <row r="137" spans="1:20" ht="20.25" hidden="1">
      <c r="A137" s="343" t="s">
        <v>184</v>
      </c>
      <c r="B137" s="344" t="s">
        <v>68</v>
      </c>
      <c r="C137" s="334"/>
      <c r="D137" s="334"/>
      <c r="E137" s="334"/>
      <c r="F137" s="334"/>
      <c r="G137" s="334"/>
      <c r="H137" s="334"/>
      <c r="I137" s="345">
        <v>16.7</v>
      </c>
      <c r="J137" s="349"/>
      <c r="K137" s="349"/>
      <c r="L137" s="349"/>
      <c r="M137" s="349"/>
      <c r="N137" s="349"/>
      <c r="O137" s="349"/>
      <c r="P137" s="350"/>
      <c r="Q137" s="350"/>
      <c r="R137" s="350"/>
      <c r="S137" s="350"/>
      <c r="T137" s="350"/>
    </row>
    <row r="138" spans="1:20" ht="20.25" hidden="1">
      <c r="A138" s="343" t="s">
        <v>185</v>
      </c>
      <c r="B138" s="344" t="s">
        <v>68</v>
      </c>
      <c r="C138" s="334"/>
      <c r="D138" s="334"/>
      <c r="E138" s="334"/>
      <c r="F138" s="334"/>
      <c r="G138" s="334"/>
      <c r="H138" s="334"/>
      <c r="I138" s="345">
        <v>16.809999999999999</v>
      </c>
      <c r="J138" s="349"/>
      <c r="K138" s="349"/>
      <c r="L138" s="349"/>
      <c r="M138" s="349"/>
      <c r="N138" s="349"/>
      <c r="O138" s="349"/>
      <c r="P138" s="350"/>
      <c r="Q138" s="350"/>
      <c r="R138" s="350"/>
      <c r="S138" s="350"/>
      <c r="T138" s="350"/>
    </row>
    <row r="139" spans="1:20" ht="20.25" hidden="1">
      <c r="A139" s="343" t="s">
        <v>186</v>
      </c>
      <c r="B139" s="344" t="s">
        <v>68</v>
      </c>
      <c r="C139" s="334"/>
      <c r="D139" s="334"/>
      <c r="E139" s="334"/>
      <c r="F139" s="334"/>
      <c r="G139" s="334"/>
      <c r="H139" s="334"/>
      <c r="I139" s="345">
        <v>16.2</v>
      </c>
      <c r="J139" s="349"/>
      <c r="K139" s="349"/>
      <c r="L139" s="349"/>
      <c r="M139" s="349"/>
      <c r="N139" s="349"/>
      <c r="O139" s="349"/>
      <c r="P139" s="350"/>
      <c r="Q139" s="350"/>
      <c r="R139" s="350"/>
      <c r="S139" s="350"/>
      <c r="T139" s="350"/>
    </row>
    <row r="140" spans="1:20" ht="20.25" hidden="1">
      <c r="A140" s="343" t="s">
        <v>187</v>
      </c>
      <c r="B140" s="351" t="s">
        <v>188</v>
      </c>
      <c r="C140" s="334"/>
      <c r="D140" s="334"/>
      <c r="E140" s="334"/>
      <c r="F140" s="334"/>
      <c r="G140" s="334"/>
      <c r="H140" s="334"/>
      <c r="I140" s="345">
        <v>3.95</v>
      </c>
      <c r="J140" s="349"/>
      <c r="K140" s="349"/>
      <c r="L140" s="349"/>
      <c r="M140" s="349"/>
      <c r="N140" s="349"/>
      <c r="O140" s="349"/>
      <c r="P140" s="350"/>
      <c r="Q140" s="350"/>
      <c r="R140" s="350"/>
      <c r="S140" s="350"/>
      <c r="T140" s="350"/>
    </row>
    <row r="141" spans="1:20" ht="40.5" hidden="1">
      <c r="A141" s="343" t="s">
        <v>189</v>
      </c>
      <c r="B141" s="351" t="s">
        <v>188</v>
      </c>
      <c r="C141" s="334"/>
      <c r="D141" s="334"/>
      <c r="E141" s="334"/>
      <c r="F141" s="334"/>
      <c r="G141" s="334"/>
      <c r="H141" s="334"/>
      <c r="I141" s="345">
        <v>1.45</v>
      </c>
      <c r="J141" s="349"/>
      <c r="K141" s="349"/>
      <c r="L141" s="349"/>
      <c r="M141" s="349"/>
      <c r="N141" s="349"/>
      <c r="O141" s="349"/>
      <c r="P141" s="350"/>
      <c r="Q141" s="350"/>
      <c r="R141" s="350"/>
      <c r="S141" s="350"/>
      <c r="T141" s="350"/>
    </row>
    <row r="142" spans="1:20" ht="20.25" hidden="1">
      <c r="A142" s="343" t="s">
        <v>190</v>
      </c>
      <c r="B142" s="344" t="s">
        <v>68</v>
      </c>
      <c r="C142" s="334"/>
      <c r="D142" s="334"/>
      <c r="E142" s="334"/>
      <c r="F142" s="334"/>
      <c r="G142" s="334"/>
      <c r="H142" s="334"/>
      <c r="I142" s="345">
        <v>14.12</v>
      </c>
      <c r="J142" s="349"/>
      <c r="K142" s="349"/>
      <c r="L142" s="349"/>
      <c r="M142" s="349"/>
      <c r="N142" s="349"/>
      <c r="O142" s="349"/>
      <c r="P142" s="350"/>
      <c r="Q142" s="350"/>
      <c r="R142" s="350"/>
      <c r="S142" s="350"/>
      <c r="T142" s="350"/>
    </row>
    <row r="143" spans="1:20" ht="40.5" hidden="1">
      <c r="A143" s="343" t="s">
        <v>191</v>
      </c>
      <c r="B143" s="344" t="s">
        <v>68</v>
      </c>
      <c r="C143" s="334"/>
      <c r="D143" s="334"/>
      <c r="E143" s="334"/>
      <c r="F143" s="334"/>
      <c r="G143" s="334"/>
      <c r="H143" s="334"/>
      <c r="I143" s="345">
        <v>4.37</v>
      </c>
      <c r="J143" s="349"/>
      <c r="K143" s="349"/>
      <c r="L143" s="349"/>
      <c r="M143" s="349"/>
      <c r="N143" s="349"/>
      <c r="O143" s="349"/>
      <c r="P143" s="350"/>
      <c r="Q143" s="350"/>
      <c r="R143" s="350"/>
      <c r="S143" s="350"/>
      <c r="T143" s="350"/>
    </row>
    <row r="144" spans="1:20" ht="20.25" hidden="1">
      <c r="A144" s="343" t="s">
        <v>192</v>
      </c>
      <c r="B144" s="344" t="s">
        <v>68</v>
      </c>
      <c r="C144" s="334"/>
      <c r="D144" s="334"/>
      <c r="E144" s="334"/>
      <c r="F144" s="334"/>
      <c r="G144" s="334"/>
      <c r="H144" s="334"/>
      <c r="I144" s="345">
        <v>10.25</v>
      </c>
      <c r="J144" s="349"/>
      <c r="K144" s="349"/>
      <c r="L144" s="349"/>
      <c r="M144" s="349"/>
      <c r="N144" s="349"/>
      <c r="O144" s="349"/>
      <c r="P144" s="350"/>
      <c r="Q144" s="350"/>
      <c r="R144" s="350"/>
      <c r="S144" s="350"/>
      <c r="T144" s="350"/>
    </row>
    <row r="145" spans="1:20" ht="20.25" hidden="1">
      <c r="A145" s="343" t="s">
        <v>193</v>
      </c>
      <c r="B145" s="344" t="s">
        <v>115</v>
      </c>
      <c r="C145" s="334"/>
      <c r="D145" s="334"/>
      <c r="E145" s="334"/>
      <c r="F145" s="334"/>
      <c r="G145" s="334"/>
      <c r="H145" s="334"/>
      <c r="I145" s="345">
        <v>9.51</v>
      </c>
      <c r="J145" s="349"/>
      <c r="K145" s="349"/>
      <c r="L145" s="349"/>
      <c r="M145" s="349"/>
      <c r="N145" s="349"/>
      <c r="O145" s="349"/>
      <c r="P145" s="350"/>
      <c r="Q145" s="350"/>
      <c r="R145" s="350"/>
      <c r="S145" s="350"/>
      <c r="T145" s="350"/>
    </row>
    <row r="146" spans="1:20" ht="57.75" hidden="1" customHeight="1">
      <c r="A146" s="367" t="s">
        <v>309</v>
      </c>
      <c r="B146" s="369"/>
      <c r="C146" s="370"/>
      <c r="D146" s="370"/>
      <c r="E146" s="370"/>
      <c r="F146" s="370"/>
      <c r="G146" s="370"/>
      <c r="H146" s="370"/>
      <c r="I146" s="345"/>
      <c r="J146" s="349"/>
      <c r="K146" s="349"/>
      <c r="L146" s="349"/>
      <c r="M146" s="349"/>
      <c r="N146" s="349"/>
      <c r="O146" s="349"/>
      <c r="P146" s="350"/>
      <c r="Q146" s="350"/>
      <c r="R146" s="350"/>
      <c r="S146" s="350"/>
      <c r="T146" s="350"/>
    </row>
    <row r="147" spans="1:20" ht="20.25" hidden="1">
      <c r="A147" s="343" t="s">
        <v>194</v>
      </c>
      <c r="B147" s="344" t="s">
        <v>68</v>
      </c>
      <c r="C147" s="334"/>
      <c r="D147" s="334"/>
      <c r="E147" s="334"/>
      <c r="F147" s="334"/>
      <c r="G147" s="334"/>
      <c r="H147" s="334"/>
      <c r="I147" s="345">
        <v>24.28</v>
      </c>
      <c r="J147" s="349"/>
      <c r="K147" s="349"/>
      <c r="L147" s="349"/>
      <c r="M147" s="349"/>
      <c r="N147" s="349"/>
      <c r="O147" s="349"/>
      <c r="P147" s="350"/>
      <c r="Q147" s="350"/>
      <c r="R147" s="350"/>
      <c r="S147" s="350"/>
      <c r="T147" s="350"/>
    </row>
    <row r="148" spans="1:20" ht="20.25" hidden="1">
      <c r="A148" s="343" t="s">
        <v>195</v>
      </c>
      <c r="B148" s="344" t="s">
        <v>68</v>
      </c>
      <c r="C148" s="334"/>
      <c r="D148" s="334"/>
      <c r="E148" s="334"/>
      <c r="F148" s="334"/>
      <c r="G148" s="334"/>
      <c r="H148" s="334"/>
      <c r="I148" s="345">
        <v>20.28</v>
      </c>
      <c r="J148" s="349"/>
      <c r="K148" s="349"/>
      <c r="L148" s="349"/>
      <c r="M148" s="349"/>
      <c r="N148" s="349"/>
      <c r="O148" s="349"/>
      <c r="P148" s="350"/>
      <c r="Q148" s="350"/>
      <c r="R148" s="350"/>
      <c r="S148" s="350"/>
      <c r="T148" s="350"/>
    </row>
    <row r="149" spans="1:20" ht="52.5" hidden="1" customHeight="1">
      <c r="A149" s="364" t="s">
        <v>310</v>
      </c>
      <c r="B149" s="344"/>
      <c r="C149" s="334"/>
      <c r="D149" s="334"/>
      <c r="E149" s="334"/>
      <c r="F149" s="334"/>
      <c r="G149" s="334"/>
      <c r="H149" s="334"/>
      <c r="I149" s="345"/>
      <c r="J149" s="349"/>
      <c r="K149" s="349"/>
      <c r="L149" s="349"/>
      <c r="M149" s="349"/>
      <c r="N149" s="349"/>
      <c r="O149" s="349"/>
      <c r="P149" s="350"/>
      <c r="Q149" s="350"/>
      <c r="R149" s="350"/>
      <c r="S149" s="350"/>
      <c r="T149" s="350"/>
    </row>
    <row r="150" spans="1:20" ht="20.25" hidden="1">
      <c r="A150" s="343" t="s">
        <v>196</v>
      </c>
      <c r="B150" s="351" t="s">
        <v>66</v>
      </c>
      <c r="C150" s="334"/>
      <c r="D150" s="334"/>
      <c r="E150" s="334"/>
      <c r="F150" s="334"/>
      <c r="G150" s="334"/>
      <c r="H150" s="334"/>
      <c r="I150" s="345">
        <v>694.09</v>
      </c>
      <c r="J150" s="349"/>
      <c r="K150" s="349"/>
      <c r="L150" s="349"/>
      <c r="M150" s="349"/>
      <c r="N150" s="349"/>
      <c r="O150" s="349"/>
      <c r="P150" s="350"/>
      <c r="Q150" s="350"/>
      <c r="R150" s="350"/>
      <c r="S150" s="350"/>
      <c r="T150" s="350"/>
    </row>
    <row r="151" spans="1:20" ht="20.25" hidden="1">
      <c r="A151" s="371" t="s">
        <v>17</v>
      </c>
      <c r="B151" s="344" t="s">
        <v>139</v>
      </c>
      <c r="C151" s="334"/>
      <c r="D151" s="334"/>
      <c r="E151" s="334"/>
      <c r="F151" s="334"/>
      <c r="G151" s="334"/>
      <c r="H151" s="334"/>
      <c r="I151" s="345">
        <v>5.87</v>
      </c>
      <c r="J151" s="349"/>
      <c r="K151" s="349"/>
      <c r="L151" s="349"/>
      <c r="M151" s="349"/>
      <c r="N151" s="349"/>
      <c r="O151" s="349"/>
      <c r="P151" s="350"/>
      <c r="Q151" s="350"/>
      <c r="R151" s="350"/>
      <c r="S151" s="350"/>
      <c r="T151" s="350"/>
    </row>
    <row r="152" spans="1:20" ht="40.5" hidden="1">
      <c r="A152" s="343" t="s">
        <v>197</v>
      </c>
      <c r="B152" s="344" t="s">
        <v>139</v>
      </c>
      <c r="C152" s="334"/>
      <c r="D152" s="334"/>
      <c r="E152" s="334"/>
      <c r="F152" s="334"/>
      <c r="G152" s="334"/>
      <c r="H152" s="334"/>
      <c r="I152" s="345">
        <v>191.85</v>
      </c>
      <c r="J152" s="349"/>
      <c r="K152" s="349"/>
      <c r="L152" s="349"/>
      <c r="M152" s="349"/>
      <c r="N152" s="349"/>
      <c r="O152" s="349"/>
      <c r="P152" s="350"/>
      <c r="Q152" s="350"/>
      <c r="R152" s="350"/>
      <c r="S152" s="350"/>
      <c r="T152" s="350"/>
    </row>
    <row r="153" spans="1:20" ht="20.25" hidden="1">
      <c r="A153" s="343" t="s">
        <v>198</v>
      </c>
      <c r="B153" s="351" t="s">
        <v>148</v>
      </c>
      <c r="C153" s="334"/>
      <c r="D153" s="334"/>
      <c r="E153" s="334"/>
      <c r="F153" s="334"/>
      <c r="G153" s="334"/>
      <c r="H153" s="334"/>
      <c r="I153" s="345">
        <v>74.27</v>
      </c>
      <c r="J153" s="349"/>
      <c r="K153" s="349"/>
      <c r="L153" s="349"/>
      <c r="M153" s="349"/>
      <c r="N153" s="349"/>
      <c r="O153" s="349"/>
      <c r="P153" s="350"/>
      <c r="Q153" s="350"/>
      <c r="R153" s="350"/>
      <c r="S153" s="350"/>
      <c r="T153" s="350"/>
    </row>
    <row r="154" spans="1:20" ht="30" hidden="1" customHeight="1">
      <c r="A154" s="343" t="s">
        <v>199</v>
      </c>
      <c r="B154" s="351" t="s">
        <v>200</v>
      </c>
      <c r="C154" s="334"/>
      <c r="D154" s="334"/>
      <c r="E154" s="334"/>
      <c r="F154" s="334"/>
      <c r="G154" s="334"/>
      <c r="H154" s="334"/>
      <c r="I154" s="345">
        <v>1950.2</v>
      </c>
      <c r="J154" s="349"/>
      <c r="K154" s="349"/>
      <c r="L154" s="349"/>
      <c r="M154" s="349"/>
      <c r="N154" s="349"/>
      <c r="O154" s="349"/>
      <c r="P154" s="350"/>
      <c r="Q154" s="350"/>
      <c r="R154" s="350"/>
      <c r="S154" s="350"/>
      <c r="T154" s="350"/>
    </row>
    <row r="155" spans="1:20" ht="20.25" hidden="1">
      <c r="A155" s="343" t="s">
        <v>201</v>
      </c>
      <c r="B155" s="344" t="s">
        <v>202</v>
      </c>
      <c r="C155" s="334"/>
      <c r="D155" s="334"/>
      <c r="E155" s="334"/>
      <c r="F155" s="334"/>
      <c r="G155" s="334"/>
      <c r="H155" s="334"/>
      <c r="I155" s="345">
        <v>748.77</v>
      </c>
      <c r="J155" s="349"/>
      <c r="K155" s="349"/>
      <c r="L155" s="349"/>
      <c r="M155" s="349"/>
      <c r="N155" s="349"/>
      <c r="O155" s="349"/>
      <c r="P155" s="350"/>
      <c r="Q155" s="350"/>
      <c r="R155" s="350"/>
      <c r="S155" s="350"/>
      <c r="T155" s="350"/>
    </row>
    <row r="156" spans="1:20" ht="20.25" hidden="1">
      <c r="A156" s="343" t="s">
        <v>203</v>
      </c>
      <c r="B156" s="351" t="s">
        <v>200</v>
      </c>
      <c r="C156" s="334"/>
      <c r="D156" s="334"/>
      <c r="E156" s="334"/>
      <c r="F156" s="334"/>
      <c r="G156" s="334"/>
      <c r="H156" s="334"/>
      <c r="I156" s="345">
        <v>2200.65</v>
      </c>
      <c r="J156" s="349"/>
      <c r="K156" s="349"/>
      <c r="L156" s="349"/>
      <c r="M156" s="349"/>
      <c r="N156" s="349"/>
      <c r="O156" s="349"/>
      <c r="P156" s="350"/>
      <c r="Q156" s="350"/>
      <c r="R156" s="350"/>
      <c r="S156" s="350"/>
      <c r="T156" s="350"/>
    </row>
    <row r="157" spans="1:20" ht="20.25" hidden="1">
      <c r="A157" s="343" t="s">
        <v>204</v>
      </c>
      <c r="B157" s="351" t="s">
        <v>200</v>
      </c>
      <c r="C157" s="334"/>
      <c r="D157" s="334"/>
      <c r="E157" s="334"/>
      <c r="F157" s="334"/>
      <c r="G157" s="334"/>
      <c r="H157" s="334"/>
      <c r="I157" s="345">
        <v>2293</v>
      </c>
      <c r="J157" s="349"/>
      <c r="K157" s="349"/>
      <c r="L157" s="349"/>
      <c r="M157" s="349"/>
      <c r="N157" s="349"/>
      <c r="O157" s="349"/>
      <c r="P157" s="350"/>
      <c r="Q157" s="350"/>
      <c r="R157" s="350"/>
      <c r="S157" s="350"/>
      <c r="T157" s="350"/>
    </row>
    <row r="158" spans="1:20" ht="20.25" hidden="1">
      <c r="A158" s="343" t="s">
        <v>205</v>
      </c>
      <c r="B158" s="351" t="s">
        <v>66</v>
      </c>
      <c r="C158" s="334"/>
      <c r="D158" s="334"/>
      <c r="E158" s="334"/>
      <c r="F158" s="334"/>
      <c r="G158" s="334"/>
      <c r="H158" s="334"/>
      <c r="I158" s="345">
        <v>3293.29</v>
      </c>
      <c r="J158" s="349"/>
      <c r="K158" s="349"/>
      <c r="L158" s="349"/>
      <c r="M158" s="349"/>
      <c r="N158" s="349"/>
      <c r="O158" s="349"/>
      <c r="P158" s="350"/>
      <c r="Q158" s="350"/>
      <c r="R158" s="350"/>
      <c r="S158" s="350"/>
      <c r="T158" s="350"/>
    </row>
    <row r="159" spans="1:20" ht="20.25" hidden="1">
      <c r="A159" s="343" t="s">
        <v>206</v>
      </c>
      <c r="B159" s="351" t="s">
        <v>66</v>
      </c>
      <c r="C159" s="334"/>
      <c r="D159" s="334"/>
      <c r="E159" s="334"/>
      <c r="F159" s="334"/>
      <c r="G159" s="334"/>
      <c r="H159" s="334"/>
      <c r="I159" s="345">
        <v>1080.03</v>
      </c>
      <c r="J159" s="349"/>
      <c r="K159" s="349"/>
      <c r="L159" s="349"/>
      <c r="M159" s="349"/>
      <c r="N159" s="349"/>
      <c r="O159" s="349"/>
      <c r="P159" s="350"/>
      <c r="Q159" s="350"/>
      <c r="R159" s="350"/>
      <c r="S159" s="350"/>
      <c r="T159" s="350"/>
    </row>
    <row r="160" spans="1:20" ht="20.25" hidden="1">
      <c r="A160" s="343" t="s">
        <v>207</v>
      </c>
      <c r="B160" s="351" t="s">
        <v>66</v>
      </c>
      <c r="C160" s="334"/>
      <c r="D160" s="334"/>
      <c r="E160" s="334"/>
      <c r="F160" s="334"/>
      <c r="G160" s="334"/>
      <c r="H160" s="334"/>
      <c r="I160" s="345">
        <v>88.92</v>
      </c>
      <c r="J160" s="349"/>
      <c r="K160" s="349"/>
      <c r="L160" s="349"/>
      <c r="M160" s="349"/>
      <c r="N160" s="349"/>
      <c r="O160" s="349"/>
      <c r="P160" s="350"/>
      <c r="Q160" s="350"/>
      <c r="R160" s="350"/>
      <c r="S160" s="350"/>
      <c r="T160" s="350"/>
    </row>
    <row r="161" spans="1:20" ht="20.25" hidden="1">
      <c r="A161" s="343" t="s">
        <v>208</v>
      </c>
      <c r="B161" s="351" t="s">
        <v>66</v>
      </c>
      <c r="C161" s="334"/>
      <c r="D161" s="334"/>
      <c r="E161" s="334"/>
      <c r="F161" s="334"/>
      <c r="G161" s="334"/>
      <c r="H161" s="334"/>
      <c r="I161" s="345">
        <v>771.6</v>
      </c>
      <c r="J161" s="349"/>
      <c r="K161" s="349"/>
      <c r="L161" s="349"/>
      <c r="M161" s="349"/>
      <c r="N161" s="349"/>
      <c r="O161" s="349"/>
      <c r="P161" s="350"/>
      <c r="Q161" s="350"/>
      <c r="R161" s="350"/>
      <c r="S161" s="350"/>
      <c r="T161" s="350"/>
    </row>
    <row r="162" spans="1:20" ht="51" hidden="1" customHeight="1">
      <c r="A162" s="367" t="s">
        <v>311</v>
      </c>
      <c r="B162" s="344"/>
      <c r="C162" s="334"/>
      <c r="D162" s="334"/>
      <c r="E162" s="334"/>
      <c r="F162" s="334"/>
      <c r="G162" s="334"/>
      <c r="H162" s="334"/>
      <c r="I162" s="345"/>
      <c r="J162" s="349"/>
      <c r="K162" s="349"/>
      <c r="L162" s="349"/>
      <c r="M162" s="349"/>
      <c r="N162" s="349"/>
      <c r="O162" s="349"/>
      <c r="P162" s="350"/>
      <c r="Q162" s="350"/>
      <c r="R162" s="350"/>
      <c r="S162" s="350"/>
      <c r="T162" s="350"/>
    </row>
    <row r="163" spans="1:20" ht="20.25" hidden="1">
      <c r="A163" s="343" t="s">
        <v>209</v>
      </c>
      <c r="B163" s="344" t="s">
        <v>68</v>
      </c>
      <c r="C163" s="334"/>
      <c r="D163" s="334"/>
      <c r="E163" s="334"/>
      <c r="F163" s="334"/>
      <c r="G163" s="334"/>
      <c r="H163" s="334"/>
      <c r="I163" s="345">
        <v>10.98</v>
      </c>
      <c r="J163" s="349"/>
      <c r="K163" s="349"/>
      <c r="L163" s="349"/>
      <c r="M163" s="349"/>
      <c r="N163" s="349"/>
      <c r="O163" s="349"/>
      <c r="P163" s="350"/>
      <c r="Q163" s="350"/>
      <c r="R163" s="350"/>
      <c r="S163" s="350"/>
      <c r="T163" s="350"/>
    </row>
    <row r="164" spans="1:20" ht="34.5" hidden="1" customHeight="1">
      <c r="A164" s="343" t="s">
        <v>210</v>
      </c>
      <c r="B164" s="344" t="s">
        <v>68</v>
      </c>
      <c r="C164" s="334"/>
      <c r="D164" s="334"/>
      <c r="E164" s="334"/>
      <c r="F164" s="334"/>
      <c r="G164" s="334"/>
      <c r="H164" s="334"/>
      <c r="I164" s="345">
        <v>4.41</v>
      </c>
      <c r="J164" s="349"/>
      <c r="K164" s="349"/>
      <c r="L164" s="349"/>
      <c r="M164" s="349"/>
      <c r="N164" s="349"/>
      <c r="O164" s="349"/>
      <c r="P164" s="350"/>
      <c r="Q164" s="350"/>
      <c r="R164" s="350"/>
      <c r="S164" s="350"/>
      <c r="T164" s="350"/>
    </row>
    <row r="165" spans="1:20" ht="20.25" hidden="1">
      <c r="A165" s="343" t="s">
        <v>211</v>
      </c>
      <c r="B165" s="344" t="s">
        <v>68</v>
      </c>
      <c r="C165" s="334"/>
      <c r="D165" s="334"/>
      <c r="E165" s="334"/>
      <c r="F165" s="334"/>
      <c r="G165" s="334"/>
      <c r="H165" s="334"/>
      <c r="I165" s="345">
        <v>40.21</v>
      </c>
      <c r="J165" s="349"/>
      <c r="K165" s="349"/>
      <c r="L165" s="349"/>
      <c r="M165" s="349"/>
      <c r="N165" s="349"/>
      <c r="O165" s="349"/>
      <c r="P165" s="350"/>
      <c r="Q165" s="350"/>
      <c r="R165" s="350"/>
      <c r="S165" s="350"/>
      <c r="T165" s="350"/>
    </row>
    <row r="166" spans="1:20" ht="40.5" hidden="1">
      <c r="A166" s="343" t="s">
        <v>212</v>
      </c>
      <c r="B166" s="351" t="s">
        <v>276</v>
      </c>
      <c r="C166" s="334"/>
      <c r="D166" s="334"/>
      <c r="E166" s="334"/>
      <c r="F166" s="334"/>
      <c r="G166" s="334"/>
      <c r="H166" s="334"/>
      <c r="I166" s="345">
        <v>280.93</v>
      </c>
      <c r="J166" s="349"/>
      <c r="K166" s="349"/>
      <c r="L166" s="349"/>
      <c r="M166" s="349"/>
      <c r="N166" s="349"/>
      <c r="O166" s="349"/>
      <c r="P166" s="350"/>
      <c r="Q166" s="350"/>
      <c r="R166" s="350"/>
      <c r="S166" s="350"/>
      <c r="T166" s="350"/>
    </row>
    <row r="167" spans="1:20" ht="39" hidden="1" customHeight="1">
      <c r="A167" s="367" t="s">
        <v>312</v>
      </c>
      <c r="B167" s="344"/>
      <c r="C167" s="334"/>
      <c r="D167" s="334"/>
      <c r="E167" s="334"/>
      <c r="F167" s="334"/>
      <c r="G167" s="334"/>
      <c r="H167" s="334"/>
      <c r="I167" s="345"/>
      <c r="J167" s="349"/>
      <c r="K167" s="349"/>
      <c r="L167" s="349"/>
      <c r="M167" s="349"/>
      <c r="N167" s="349"/>
      <c r="O167" s="349"/>
      <c r="P167" s="350"/>
      <c r="Q167" s="350"/>
      <c r="R167" s="350"/>
      <c r="S167" s="350"/>
      <c r="T167" s="350"/>
    </row>
    <row r="168" spans="1:20" ht="20.25" hidden="1">
      <c r="A168" s="343" t="s">
        <v>213</v>
      </c>
      <c r="B168" s="344" t="s">
        <v>214</v>
      </c>
      <c r="C168" s="334"/>
      <c r="D168" s="334"/>
      <c r="E168" s="334"/>
      <c r="F168" s="334"/>
      <c r="G168" s="334"/>
      <c r="H168" s="334"/>
      <c r="I168" s="345">
        <v>226.43</v>
      </c>
      <c r="J168" s="349"/>
      <c r="K168" s="349"/>
      <c r="L168" s="349"/>
      <c r="M168" s="349"/>
      <c r="N168" s="349"/>
      <c r="O168" s="349"/>
      <c r="P168" s="350"/>
      <c r="Q168" s="350"/>
      <c r="R168" s="350"/>
      <c r="S168" s="350"/>
      <c r="T168" s="350"/>
    </row>
    <row r="169" spans="1:20" ht="20.25" hidden="1">
      <c r="A169" s="343" t="s">
        <v>215</v>
      </c>
      <c r="B169" s="344" t="s">
        <v>139</v>
      </c>
      <c r="C169" s="334"/>
      <c r="D169" s="334"/>
      <c r="E169" s="334"/>
      <c r="F169" s="334"/>
      <c r="G169" s="334"/>
      <c r="H169" s="334"/>
      <c r="I169" s="345">
        <v>997.45</v>
      </c>
      <c r="J169" s="349"/>
      <c r="K169" s="349"/>
      <c r="L169" s="349"/>
      <c r="M169" s="349"/>
      <c r="N169" s="349"/>
      <c r="O169" s="349"/>
      <c r="P169" s="350"/>
      <c r="Q169" s="350"/>
      <c r="R169" s="350"/>
      <c r="S169" s="350"/>
      <c r="T169" s="350"/>
    </row>
    <row r="170" spans="1:20" ht="40.5" hidden="1">
      <c r="A170" s="343" t="s">
        <v>216</v>
      </c>
      <c r="B170" s="344" t="s">
        <v>46</v>
      </c>
      <c r="C170" s="334"/>
      <c r="D170" s="334"/>
      <c r="E170" s="334"/>
      <c r="F170" s="334"/>
      <c r="G170" s="334"/>
      <c r="H170" s="334"/>
      <c r="I170" s="345">
        <v>1</v>
      </c>
      <c r="J170" s="349"/>
      <c r="K170" s="349"/>
      <c r="L170" s="349"/>
      <c r="M170" s="349"/>
      <c r="N170" s="349"/>
      <c r="O170" s="349"/>
      <c r="P170" s="350"/>
      <c r="Q170" s="350"/>
      <c r="R170" s="350"/>
      <c r="S170" s="350"/>
      <c r="T170" s="350"/>
    </row>
    <row r="171" spans="1:20" ht="20.25" hidden="1">
      <c r="A171" s="343" t="s">
        <v>217</v>
      </c>
      <c r="B171" s="344" t="s">
        <v>214</v>
      </c>
      <c r="C171" s="334"/>
      <c r="D171" s="334"/>
      <c r="E171" s="334"/>
      <c r="F171" s="334"/>
      <c r="G171" s="334"/>
      <c r="H171" s="334"/>
      <c r="I171" s="345">
        <v>23.88</v>
      </c>
      <c r="J171" s="349"/>
      <c r="K171" s="349"/>
      <c r="L171" s="349"/>
      <c r="M171" s="349"/>
      <c r="N171" s="349"/>
      <c r="O171" s="349"/>
      <c r="P171" s="350"/>
      <c r="Q171" s="350"/>
      <c r="R171" s="350"/>
      <c r="S171" s="350"/>
      <c r="T171" s="350"/>
    </row>
    <row r="172" spans="1:20" ht="20.25" hidden="1">
      <c r="A172" s="343" t="s">
        <v>218</v>
      </c>
      <c r="B172" s="344" t="s">
        <v>68</v>
      </c>
      <c r="C172" s="334"/>
      <c r="D172" s="334"/>
      <c r="E172" s="334"/>
      <c r="F172" s="334"/>
      <c r="G172" s="334"/>
      <c r="H172" s="334"/>
      <c r="I172" s="345">
        <v>81.14</v>
      </c>
      <c r="J172" s="349"/>
      <c r="K172" s="349"/>
      <c r="L172" s="349"/>
      <c r="M172" s="349"/>
      <c r="N172" s="349"/>
      <c r="O172" s="349"/>
      <c r="P172" s="350"/>
      <c r="Q172" s="350"/>
      <c r="R172" s="350"/>
      <c r="S172" s="350"/>
      <c r="T172" s="350"/>
    </row>
    <row r="173" spans="1:20" ht="52.5" hidden="1" customHeight="1">
      <c r="A173" s="343" t="s">
        <v>219</v>
      </c>
      <c r="B173" s="344" t="s">
        <v>68</v>
      </c>
      <c r="C173" s="334"/>
      <c r="D173" s="334"/>
      <c r="E173" s="334"/>
      <c r="F173" s="334"/>
      <c r="G173" s="334"/>
      <c r="H173" s="334"/>
      <c r="I173" s="345">
        <v>61.5</v>
      </c>
      <c r="J173" s="349"/>
      <c r="K173" s="349"/>
      <c r="L173" s="349"/>
      <c r="M173" s="349"/>
      <c r="N173" s="349"/>
      <c r="O173" s="349"/>
      <c r="P173" s="350"/>
      <c r="Q173" s="350"/>
      <c r="R173" s="350"/>
      <c r="S173" s="350"/>
      <c r="T173" s="350"/>
    </row>
    <row r="174" spans="1:20" ht="20.25" hidden="1">
      <c r="A174" s="343" t="s">
        <v>220</v>
      </c>
      <c r="B174" s="344" t="s">
        <v>68</v>
      </c>
      <c r="C174" s="334"/>
      <c r="D174" s="334"/>
      <c r="E174" s="334"/>
      <c r="F174" s="334"/>
      <c r="G174" s="334"/>
      <c r="H174" s="334"/>
      <c r="I174" s="345">
        <v>95.12</v>
      </c>
      <c r="J174" s="349"/>
      <c r="K174" s="349"/>
      <c r="L174" s="349"/>
      <c r="M174" s="349"/>
      <c r="N174" s="349"/>
      <c r="O174" s="349"/>
      <c r="P174" s="350"/>
      <c r="Q174" s="350"/>
      <c r="R174" s="350"/>
      <c r="S174" s="350"/>
      <c r="T174" s="350"/>
    </row>
    <row r="175" spans="1:20" ht="20.25" hidden="1">
      <c r="A175" s="343" t="s">
        <v>221</v>
      </c>
      <c r="B175" s="344" t="s">
        <v>68</v>
      </c>
      <c r="C175" s="334"/>
      <c r="D175" s="334"/>
      <c r="E175" s="334"/>
      <c r="F175" s="334"/>
      <c r="G175" s="334"/>
      <c r="H175" s="334"/>
      <c r="I175" s="345">
        <v>121.77</v>
      </c>
      <c r="J175" s="349"/>
      <c r="K175" s="349"/>
      <c r="L175" s="349"/>
      <c r="M175" s="349"/>
      <c r="N175" s="349"/>
      <c r="O175" s="349"/>
      <c r="P175" s="350"/>
      <c r="Q175" s="350"/>
      <c r="R175" s="350"/>
      <c r="S175" s="350"/>
      <c r="T175" s="350"/>
    </row>
    <row r="176" spans="1:20" ht="20.25" hidden="1">
      <c r="A176" s="343" t="s">
        <v>222</v>
      </c>
      <c r="B176" s="344" t="s">
        <v>214</v>
      </c>
      <c r="C176" s="334"/>
      <c r="D176" s="334"/>
      <c r="E176" s="334"/>
      <c r="F176" s="334"/>
      <c r="G176" s="334"/>
      <c r="H176" s="334"/>
      <c r="I176" s="345">
        <v>445.47</v>
      </c>
      <c r="J176" s="349"/>
      <c r="K176" s="349"/>
      <c r="L176" s="349"/>
      <c r="M176" s="349"/>
      <c r="N176" s="349"/>
      <c r="O176" s="349"/>
      <c r="P176" s="350"/>
      <c r="Q176" s="350"/>
      <c r="R176" s="350"/>
      <c r="S176" s="350"/>
      <c r="T176" s="350"/>
    </row>
    <row r="177" spans="1:20" ht="40.5" hidden="1">
      <c r="A177" s="343" t="s">
        <v>223</v>
      </c>
      <c r="B177" s="344" t="s">
        <v>46</v>
      </c>
      <c r="C177" s="334"/>
      <c r="D177" s="334"/>
      <c r="E177" s="334"/>
      <c r="F177" s="334"/>
      <c r="G177" s="334"/>
      <c r="H177" s="334"/>
      <c r="I177" s="345">
        <v>1</v>
      </c>
      <c r="J177" s="349"/>
      <c r="K177" s="349"/>
      <c r="L177" s="349"/>
      <c r="M177" s="349"/>
      <c r="N177" s="349"/>
      <c r="O177" s="349"/>
      <c r="P177" s="350"/>
      <c r="Q177" s="350"/>
      <c r="R177" s="350"/>
      <c r="S177" s="350"/>
      <c r="T177" s="350"/>
    </row>
    <row r="178" spans="1:20" ht="57" hidden="1" customHeight="1">
      <c r="A178" s="367" t="s">
        <v>313</v>
      </c>
      <c r="B178" s="344"/>
      <c r="C178" s="334"/>
      <c r="D178" s="334"/>
      <c r="E178" s="334"/>
      <c r="F178" s="334"/>
      <c r="G178" s="334"/>
      <c r="H178" s="334"/>
      <c r="I178" s="345"/>
      <c r="J178" s="349"/>
      <c r="K178" s="349"/>
      <c r="L178" s="349"/>
      <c r="M178" s="349"/>
      <c r="N178" s="349"/>
      <c r="O178" s="349"/>
      <c r="P178" s="350"/>
      <c r="Q178" s="350"/>
      <c r="R178" s="350"/>
      <c r="S178" s="350"/>
      <c r="T178" s="350"/>
    </row>
    <row r="179" spans="1:20" ht="40.5" hidden="1">
      <c r="A179" s="343" t="s">
        <v>224</v>
      </c>
      <c r="B179" s="344" t="s">
        <v>46</v>
      </c>
      <c r="C179" s="334"/>
      <c r="D179" s="334"/>
      <c r="E179" s="334"/>
      <c r="F179" s="334"/>
      <c r="G179" s="334"/>
      <c r="H179" s="334"/>
      <c r="I179" s="345">
        <v>1</v>
      </c>
      <c r="J179" s="349"/>
      <c r="K179" s="349"/>
      <c r="L179" s="349"/>
      <c r="M179" s="349"/>
      <c r="N179" s="349"/>
      <c r="O179" s="349"/>
      <c r="P179" s="350"/>
      <c r="Q179" s="350"/>
      <c r="R179" s="350"/>
      <c r="S179" s="350"/>
      <c r="T179" s="350"/>
    </row>
    <row r="180" spans="1:20" ht="40.5" hidden="1">
      <c r="A180" s="343" t="s">
        <v>225</v>
      </c>
      <c r="B180" s="344" t="s">
        <v>282</v>
      </c>
      <c r="C180" s="334"/>
      <c r="D180" s="334"/>
      <c r="E180" s="334"/>
      <c r="F180" s="334"/>
      <c r="G180" s="334"/>
      <c r="H180" s="334"/>
      <c r="I180" s="345">
        <v>137.28</v>
      </c>
      <c r="J180" s="349"/>
      <c r="K180" s="349"/>
      <c r="L180" s="349"/>
      <c r="M180" s="349"/>
      <c r="N180" s="349"/>
      <c r="O180" s="349"/>
      <c r="P180" s="350"/>
      <c r="Q180" s="350"/>
      <c r="R180" s="350"/>
      <c r="S180" s="350"/>
      <c r="T180" s="350"/>
    </row>
    <row r="181" spans="1:20" ht="20.25" hidden="1">
      <c r="A181" s="343" t="s">
        <v>226</v>
      </c>
      <c r="B181" s="344" t="s">
        <v>68</v>
      </c>
      <c r="C181" s="334"/>
      <c r="D181" s="334"/>
      <c r="E181" s="334"/>
      <c r="F181" s="334"/>
      <c r="G181" s="334"/>
      <c r="H181" s="334"/>
      <c r="I181" s="345">
        <v>39.74</v>
      </c>
      <c r="J181" s="349"/>
      <c r="K181" s="349"/>
      <c r="L181" s="349"/>
      <c r="M181" s="349"/>
      <c r="N181" s="349"/>
      <c r="O181" s="349"/>
      <c r="P181" s="350"/>
      <c r="Q181" s="350"/>
      <c r="R181" s="350"/>
      <c r="S181" s="350"/>
      <c r="T181" s="350"/>
    </row>
    <row r="182" spans="1:20" ht="34.5" hidden="1" customHeight="1">
      <c r="A182" s="367" t="s">
        <v>314</v>
      </c>
      <c r="B182" s="344"/>
      <c r="C182" s="334"/>
      <c r="D182" s="334"/>
      <c r="E182" s="334"/>
      <c r="F182" s="334"/>
      <c r="G182" s="334"/>
      <c r="H182" s="334"/>
      <c r="I182" s="345"/>
      <c r="J182" s="349"/>
      <c r="K182" s="349"/>
      <c r="L182" s="349"/>
      <c r="M182" s="349"/>
      <c r="N182" s="349"/>
      <c r="O182" s="349"/>
      <c r="P182" s="350"/>
      <c r="Q182" s="350"/>
      <c r="R182" s="350"/>
      <c r="S182" s="350"/>
      <c r="T182" s="350"/>
    </row>
    <row r="183" spans="1:20" ht="20.25" hidden="1">
      <c r="A183" s="343" t="s">
        <v>227</v>
      </c>
      <c r="B183" s="344" t="s">
        <v>214</v>
      </c>
      <c r="C183" s="334"/>
      <c r="D183" s="334"/>
      <c r="E183" s="334"/>
      <c r="F183" s="334"/>
      <c r="G183" s="334"/>
      <c r="H183" s="334"/>
      <c r="I183" s="345">
        <v>0.34</v>
      </c>
      <c r="J183" s="349"/>
      <c r="K183" s="349"/>
      <c r="L183" s="349"/>
      <c r="M183" s="349"/>
      <c r="N183" s="349"/>
      <c r="O183" s="349"/>
      <c r="P183" s="350"/>
      <c r="Q183" s="350"/>
      <c r="R183" s="350"/>
      <c r="S183" s="350"/>
      <c r="T183" s="350"/>
    </row>
    <row r="184" spans="1:20" ht="20.25" hidden="1">
      <c r="A184" s="343" t="s">
        <v>228</v>
      </c>
      <c r="B184" s="344" t="s">
        <v>214</v>
      </c>
      <c r="C184" s="334"/>
      <c r="D184" s="334"/>
      <c r="E184" s="334"/>
      <c r="F184" s="334"/>
      <c r="G184" s="334"/>
      <c r="H184" s="334"/>
      <c r="I184" s="345">
        <v>1.61</v>
      </c>
      <c r="J184" s="349"/>
      <c r="K184" s="349"/>
      <c r="L184" s="349"/>
      <c r="M184" s="349"/>
      <c r="N184" s="349"/>
      <c r="O184" s="349"/>
      <c r="P184" s="350"/>
      <c r="Q184" s="350"/>
      <c r="R184" s="350"/>
      <c r="S184" s="350"/>
      <c r="T184" s="350"/>
    </row>
    <row r="185" spans="1:20" ht="20.25" hidden="1">
      <c r="A185" s="343" t="s">
        <v>229</v>
      </c>
      <c r="B185" s="344" t="s">
        <v>214</v>
      </c>
      <c r="C185" s="334"/>
      <c r="D185" s="334"/>
      <c r="E185" s="334"/>
      <c r="F185" s="334"/>
      <c r="G185" s="334"/>
      <c r="H185" s="334"/>
      <c r="I185" s="345">
        <v>2.92</v>
      </c>
      <c r="J185" s="349"/>
      <c r="K185" s="349"/>
      <c r="L185" s="349"/>
      <c r="M185" s="349"/>
      <c r="N185" s="349"/>
      <c r="O185" s="349"/>
      <c r="P185" s="350"/>
      <c r="Q185" s="350"/>
      <c r="R185" s="350"/>
      <c r="S185" s="350"/>
      <c r="T185" s="350"/>
    </row>
    <row r="186" spans="1:20" ht="20.25" hidden="1">
      <c r="A186" s="371" t="s">
        <v>18</v>
      </c>
      <c r="B186" s="344" t="s">
        <v>214</v>
      </c>
      <c r="C186" s="334"/>
      <c r="D186" s="334"/>
      <c r="E186" s="334"/>
      <c r="F186" s="334"/>
      <c r="G186" s="334"/>
      <c r="H186" s="334"/>
      <c r="I186" s="345">
        <v>0.79</v>
      </c>
      <c r="J186" s="349"/>
      <c r="K186" s="349"/>
      <c r="L186" s="349"/>
      <c r="M186" s="349"/>
      <c r="N186" s="349"/>
      <c r="O186" s="349"/>
      <c r="P186" s="350"/>
      <c r="Q186" s="350"/>
      <c r="R186" s="350"/>
      <c r="S186" s="350"/>
      <c r="T186" s="350"/>
    </row>
    <row r="187" spans="1:20" ht="20.25" hidden="1">
      <c r="A187" s="343" t="s">
        <v>230</v>
      </c>
      <c r="B187" s="344" t="s">
        <v>214</v>
      </c>
      <c r="C187" s="334"/>
      <c r="D187" s="334"/>
      <c r="E187" s="334"/>
      <c r="F187" s="334"/>
      <c r="G187" s="334"/>
      <c r="H187" s="334"/>
      <c r="I187" s="345">
        <v>1.24</v>
      </c>
      <c r="J187" s="349"/>
      <c r="K187" s="349"/>
      <c r="L187" s="349"/>
      <c r="M187" s="349"/>
      <c r="N187" s="349"/>
      <c r="O187" s="349"/>
      <c r="P187" s="350"/>
      <c r="Q187" s="350"/>
      <c r="R187" s="350"/>
      <c r="S187" s="350"/>
      <c r="T187" s="350"/>
    </row>
    <row r="188" spans="1:20" ht="20.25" hidden="1">
      <c r="A188" s="343" t="s">
        <v>231</v>
      </c>
      <c r="B188" s="344" t="s">
        <v>214</v>
      </c>
      <c r="C188" s="334"/>
      <c r="D188" s="334"/>
      <c r="E188" s="334"/>
      <c r="F188" s="334"/>
      <c r="G188" s="334"/>
      <c r="H188" s="334"/>
      <c r="I188" s="345">
        <v>1.55</v>
      </c>
      <c r="J188" s="349"/>
      <c r="K188" s="349"/>
      <c r="L188" s="349"/>
      <c r="M188" s="349"/>
      <c r="N188" s="349"/>
      <c r="O188" s="349"/>
      <c r="P188" s="350"/>
      <c r="Q188" s="350"/>
      <c r="R188" s="350"/>
      <c r="S188" s="350"/>
      <c r="T188" s="350"/>
    </row>
    <row r="189" spans="1:20" ht="20.25" hidden="1">
      <c r="A189" s="353" t="s">
        <v>232</v>
      </c>
      <c r="B189" s="354" t="s">
        <v>214</v>
      </c>
      <c r="C189" s="337"/>
      <c r="D189" s="337"/>
      <c r="E189" s="337"/>
      <c r="F189" s="337"/>
      <c r="G189" s="337"/>
      <c r="H189" s="337"/>
      <c r="I189" s="355">
        <v>1.08</v>
      </c>
      <c r="J189" s="356"/>
      <c r="K189" s="356"/>
      <c r="L189" s="356"/>
      <c r="M189" s="356"/>
      <c r="N189" s="356"/>
      <c r="O189" s="356"/>
      <c r="P189" s="357"/>
      <c r="Q189" s="357"/>
      <c r="R189" s="357"/>
      <c r="S189" s="357"/>
      <c r="T189" s="357"/>
    </row>
    <row r="190" spans="1:20" ht="20.25" hidden="1">
      <c r="A190" s="372" t="s">
        <v>69</v>
      </c>
      <c r="B190" s="373" t="s">
        <v>278</v>
      </c>
      <c r="C190" s="360" t="s">
        <v>278</v>
      </c>
      <c r="D190" s="360" t="s">
        <v>278</v>
      </c>
      <c r="E190" s="360" t="s">
        <v>278</v>
      </c>
      <c r="F190" s="360"/>
      <c r="G190" s="360" t="s">
        <v>278</v>
      </c>
      <c r="H190" s="360"/>
      <c r="I190" s="361" t="s">
        <v>278</v>
      </c>
      <c r="J190" s="362"/>
      <c r="K190" s="362"/>
      <c r="L190" s="362"/>
      <c r="M190" s="362"/>
      <c r="N190" s="362"/>
      <c r="O190" s="362"/>
      <c r="P190" s="362"/>
      <c r="Q190" s="362"/>
      <c r="R190" s="362"/>
      <c r="S190" s="362"/>
      <c r="T190" s="362"/>
    </row>
    <row r="191" spans="1:20" ht="20.25">
      <c r="A191" s="450" t="s">
        <v>233</v>
      </c>
      <c r="B191" s="451"/>
      <c r="C191" s="451"/>
      <c r="D191" s="451"/>
      <c r="E191" s="451"/>
      <c r="F191" s="451"/>
      <c r="G191" s="451"/>
      <c r="H191" s="451"/>
      <c r="I191" s="451"/>
      <c r="J191" s="451"/>
      <c r="K191" s="451"/>
      <c r="L191" s="451"/>
      <c r="M191" s="451"/>
      <c r="N191" s="451"/>
      <c r="O191" s="451"/>
      <c r="P191" s="451"/>
      <c r="Q191" s="451"/>
      <c r="R191" s="451"/>
      <c r="S191" s="451"/>
      <c r="T191" s="452"/>
    </row>
    <row r="192" spans="1:20" ht="20.25">
      <c r="A192" s="374" t="s">
        <v>234</v>
      </c>
      <c r="B192" s="339"/>
      <c r="C192" s="332"/>
      <c r="D192" s="332"/>
      <c r="E192" s="332"/>
      <c r="F192" s="332"/>
      <c r="G192" s="332"/>
      <c r="H192" s="332"/>
      <c r="I192" s="340"/>
      <c r="J192" s="341"/>
      <c r="K192" s="341"/>
      <c r="L192" s="341"/>
      <c r="M192" s="341"/>
      <c r="N192" s="341"/>
      <c r="O192" s="341"/>
      <c r="P192" s="342"/>
      <c r="Q192" s="342"/>
      <c r="R192" s="342"/>
      <c r="S192" s="342"/>
      <c r="T192" s="342"/>
    </row>
    <row r="193" spans="1:20" ht="57.75" customHeight="1">
      <c r="A193" s="368" t="s">
        <v>326</v>
      </c>
      <c r="B193" s="351" t="s">
        <v>277</v>
      </c>
      <c r="C193" s="334"/>
      <c r="D193" s="334"/>
      <c r="E193" s="334"/>
      <c r="F193" s="334"/>
      <c r="G193" s="334"/>
      <c r="H193" s="334"/>
      <c r="I193" s="345">
        <v>174.19</v>
      </c>
      <c r="J193" s="349"/>
      <c r="K193" s="349"/>
      <c r="L193" s="349"/>
      <c r="M193" s="349"/>
      <c r="N193" s="349"/>
      <c r="O193" s="349"/>
      <c r="P193" s="350"/>
      <c r="Q193" s="350"/>
      <c r="R193" s="350"/>
      <c r="S193" s="350"/>
      <c r="T193" s="350"/>
    </row>
    <row r="194" spans="1:20" ht="45" customHeight="1">
      <c r="A194" s="352" t="s">
        <v>235</v>
      </c>
      <c r="B194" s="344"/>
      <c r="C194" s="334"/>
      <c r="D194" s="334"/>
      <c r="E194" s="334"/>
      <c r="F194" s="334"/>
      <c r="G194" s="334"/>
      <c r="H194" s="334"/>
      <c r="I194" s="345"/>
      <c r="J194" s="349"/>
      <c r="K194" s="349"/>
      <c r="L194" s="349"/>
      <c r="M194" s="349"/>
      <c r="N194" s="349"/>
      <c r="O194" s="349"/>
      <c r="P194" s="350"/>
      <c r="Q194" s="350"/>
      <c r="R194" s="350"/>
      <c r="S194" s="350"/>
      <c r="T194" s="350"/>
    </row>
    <row r="195" spans="1:20" ht="54" customHeight="1">
      <c r="A195" s="368" t="s">
        <v>236</v>
      </c>
      <c r="B195" s="351" t="s">
        <v>277</v>
      </c>
      <c r="C195" s="334"/>
      <c r="D195" s="334"/>
      <c r="E195" s="334"/>
      <c r="F195" s="334"/>
      <c r="G195" s="334"/>
      <c r="H195" s="334"/>
      <c r="I195" s="345">
        <v>173.43</v>
      </c>
      <c r="J195" s="349"/>
      <c r="K195" s="349"/>
      <c r="L195" s="349"/>
      <c r="M195" s="349"/>
      <c r="N195" s="349"/>
      <c r="O195" s="349"/>
      <c r="P195" s="350"/>
      <c r="Q195" s="350"/>
      <c r="R195" s="350"/>
      <c r="S195" s="350"/>
      <c r="T195" s="350"/>
    </row>
    <row r="196" spans="1:20" ht="20.25">
      <c r="A196" s="352" t="s">
        <v>237</v>
      </c>
      <c r="B196" s="344"/>
      <c r="C196" s="334"/>
      <c r="D196" s="334"/>
      <c r="E196" s="334"/>
      <c r="F196" s="334"/>
      <c r="G196" s="334"/>
      <c r="H196" s="334"/>
      <c r="I196" s="345"/>
      <c r="J196" s="349"/>
      <c r="K196" s="349"/>
      <c r="L196" s="349"/>
      <c r="M196" s="349"/>
      <c r="N196" s="349"/>
      <c r="O196" s="349"/>
      <c r="P196" s="350"/>
      <c r="Q196" s="350"/>
      <c r="R196" s="350"/>
      <c r="S196" s="350"/>
      <c r="T196" s="350"/>
    </row>
    <row r="197" spans="1:20" ht="57.75" customHeight="1">
      <c r="A197" s="368" t="s">
        <v>238</v>
      </c>
      <c r="B197" s="351" t="s">
        <v>277</v>
      </c>
      <c r="C197" s="334"/>
      <c r="D197" s="334"/>
      <c r="E197" s="334"/>
      <c r="F197" s="334"/>
      <c r="G197" s="334"/>
      <c r="H197" s="334"/>
      <c r="I197" s="345"/>
      <c r="J197" s="349"/>
      <c r="K197" s="349"/>
      <c r="L197" s="349"/>
      <c r="M197" s="349"/>
      <c r="N197" s="349"/>
      <c r="O197" s="349"/>
      <c r="P197" s="350"/>
      <c r="Q197" s="350"/>
      <c r="R197" s="350"/>
      <c r="S197" s="350"/>
      <c r="T197" s="350"/>
    </row>
    <row r="198" spans="1:20" ht="20.25">
      <c r="A198" s="352" t="s">
        <v>239</v>
      </c>
      <c r="B198" s="344"/>
      <c r="C198" s="334"/>
      <c r="D198" s="334"/>
      <c r="E198" s="334"/>
      <c r="F198" s="334"/>
      <c r="G198" s="334"/>
      <c r="H198" s="334"/>
      <c r="I198" s="345"/>
      <c r="J198" s="349"/>
      <c r="K198" s="349"/>
      <c r="L198" s="349"/>
      <c r="M198" s="349"/>
      <c r="N198" s="349"/>
      <c r="O198" s="349"/>
      <c r="P198" s="350"/>
      <c r="Q198" s="350"/>
      <c r="R198" s="350"/>
      <c r="S198" s="350"/>
      <c r="T198" s="350"/>
    </row>
    <row r="199" spans="1:20" ht="57.75" customHeight="1">
      <c r="A199" s="368" t="s">
        <v>238</v>
      </c>
      <c r="B199" s="351" t="s">
        <v>277</v>
      </c>
      <c r="C199" s="334"/>
      <c r="D199" s="334"/>
      <c r="E199" s="334"/>
      <c r="F199" s="334"/>
      <c r="G199" s="334"/>
      <c r="H199" s="334"/>
      <c r="I199" s="345">
        <v>173.54</v>
      </c>
      <c r="J199" s="349"/>
      <c r="K199" s="349"/>
      <c r="L199" s="349"/>
      <c r="M199" s="349"/>
      <c r="N199" s="349"/>
      <c r="O199" s="349"/>
      <c r="P199" s="350"/>
      <c r="Q199" s="350"/>
      <c r="R199" s="350"/>
      <c r="S199" s="350"/>
      <c r="T199" s="350"/>
    </row>
    <row r="200" spans="1:20" ht="40.5">
      <c r="A200" s="352" t="s">
        <v>240</v>
      </c>
      <c r="B200" s="344"/>
      <c r="C200" s="334"/>
      <c r="D200" s="334"/>
      <c r="E200" s="334"/>
      <c r="F200" s="334"/>
      <c r="G200" s="334"/>
      <c r="H200" s="334"/>
      <c r="I200" s="345"/>
      <c r="J200" s="349"/>
      <c r="K200" s="349"/>
      <c r="L200" s="349"/>
      <c r="M200" s="349"/>
      <c r="N200" s="349"/>
      <c r="O200" s="349"/>
      <c r="P200" s="350"/>
      <c r="Q200" s="350"/>
      <c r="R200" s="350"/>
      <c r="S200" s="350"/>
      <c r="T200" s="350"/>
    </row>
    <row r="201" spans="1:20" ht="20.25">
      <c r="A201" s="343" t="s">
        <v>241</v>
      </c>
      <c r="B201" s="344" t="s">
        <v>283</v>
      </c>
      <c r="C201" s="334"/>
      <c r="D201" s="334"/>
      <c r="E201" s="334"/>
      <c r="F201" s="334"/>
      <c r="G201" s="334"/>
      <c r="H201" s="334"/>
      <c r="I201" s="345">
        <v>131.59</v>
      </c>
      <c r="J201" s="349"/>
      <c r="K201" s="349"/>
      <c r="L201" s="349"/>
      <c r="M201" s="349"/>
      <c r="N201" s="349"/>
      <c r="O201" s="349"/>
      <c r="P201" s="350"/>
      <c r="Q201" s="350"/>
      <c r="R201" s="350"/>
      <c r="S201" s="350"/>
      <c r="T201" s="350"/>
    </row>
    <row r="202" spans="1:20" ht="40.5">
      <c r="A202" s="352" t="s">
        <v>242</v>
      </c>
      <c r="B202" s="344"/>
      <c r="C202" s="334"/>
      <c r="D202" s="334"/>
      <c r="E202" s="334"/>
      <c r="F202" s="334"/>
      <c r="G202" s="334"/>
      <c r="H202" s="334"/>
      <c r="I202" s="345"/>
      <c r="J202" s="349"/>
      <c r="K202" s="349"/>
      <c r="L202" s="349"/>
      <c r="M202" s="349"/>
      <c r="N202" s="349"/>
      <c r="O202" s="349"/>
      <c r="P202" s="350"/>
      <c r="Q202" s="350"/>
      <c r="R202" s="350"/>
      <c r="S202" s="350"/>
      <c r="T202" s="350"/>
    </row>
    <row r="203" spans="1:20" ht="20.25">
      <c r="A203" s="343" t="s">
        <v>243</v>
      </c>
      <c r="B203" s="344" t="s">
        <v>244</v>
      </c>
      <c r="C203" s="334"/>
      <c r="D203" s="334"/>
      <c r="E203" s="334"/>
      <c r="F203" s="334"/>
      <c r="G203" s="334"/>
      <c r="H203" s="334"/>
      <c r="I203" s="345">
        <v>312.74</v>
      </c>
      <c r="J203" s="349"/>
      <c r="K203" s="349"/>
      <c r="L203" s="349"/>
      <c r="M203" s="349"/>
      <c r="N203" s="349"/>
      <c r="O203" s="349"/>
      <c r="P203" s="350"/>
      <c r="Q203" s="350"/>
      <c r="R203" s="350"/>
      <c r="S203" s="350"/>
      <c r="T203" s="350"/>
    </row>
    <row r="204" spans="1:20" ht="40.5">
      <c r="A204" s="352" t="s">
        <v>245</v>
      </c>
      <c r="B204" s="344"/>
      <c r="C204" s="334"/>
      <c r="D204" s="334"/>
      <c r="E204" s="334"/>
      <c r="F204" s="334"/>
      <c r="G204" s="334"/>
      <c r="H204" s="334"/>
      <c r="I204" s="345"/>
      <c r="J204" s="349"/>
      <c r="K204" s="349"/>
      <c r="L204" s="349"/>
      <c r="M204" s="349"/>
      <c r="N204" s="349"/>
      <c r="O204" s="349"/>
      <c r="P204" s="350"/>
      <c r="Q204" s="350"/>
      <c r="R204" s="350"/>
      <c r="S204" s="350"/>
      <c r="T204" s="350"/>
    </row>
    <row r="205" spans="1:20" ht="20.25">
      <c r="A205" s="343" t="s">
        <v>246</v>
      </c>
      <c r="B205" s="344" t="s">
        <v>244</v>
      </c>
      <c r="C205" s="334">
        <v>9.6709999999999994</v>
      </c>
      <c r="D205" s="334">
        <v>9.282</v>
      </c>
      <c r="E205" s="334">
        <v>9.282</v>
      </c>
      <c r="F205" s="334">
        <v>9.282</v>
      </c>
      <c r="G205" s="334">
        <v>9.282</v>
      </c>
      <c r="H205" s="334">
        <v>9.282</v>
      </c>
      <c r="I205" s="345">
        <v>288.31</v>
      </c>
      <c r="J205" s="346">
        <f>C205*I205</f>
        <v>2788.2460099999998</v>
      </c>
      <c r="K205" s="346">
        <f>D205*I205</f>
        <v>2676.0934200000002</v>
      </c>
      <c r="L205" s="346">
        <f>E205*I205</f>
        <v>2676.0934200000002</v>
      </c>
      <c r="M205" s="346">
        <f>F205*I205</f>
        <v>2676.0934200000002</v>
      </c>
      <c r="N205" s="346">
        <f>G205*I205</f>
        <v>2676.0934200000002</v>
      </c>
      <c r="O205" s="346">
        <f>H205*I205</f>
        <v>2676.0934200000002</v>
      </c>
      <c r="P205" s="375">
        <f>K205/J205*100</f>
        <v>95.977665184572444</v>
      </c>
      <c r="Q205" s="375">
        <f t="shared" ref="Q205:T205" si="1">L205/K205*100</f>
        <v>100</v>
      </c>
      <c r="R205" s="375">
        <f t="shared" si="1"/>
        <v>100</v>
      </c>
      <c r="S205" s="375">
        <f t="shared" si="1"/>
        <v>100</v>
      </c>
      <c r="T205" s="375">
        <f t="shared" si="1"/>
        <v>100</v>
      </c>
    </row>
    <row r="206" spans="1:20" ht="30.75" customHeight="1">
      <c r="A206" s="352" t="s">
        <v>247</v>
      </c>
      <c r="B206" s="344"/>
      <c r="C206" s="334"/>
      <c r="D206" s="334"/>
      <c r="E206" s="334"/>
      <c r="F206" s="334"/>
      <c r="G206" s="334"/>
      <c r="H206" s="334"/>
      <c r="I206" s="345"/>
      <c r="J206" s="346"/>
      <c r="K206" s="346"/>
      <c r="L206" s="346"/>
      <c r="M206" s="346"/>
      <c r="N206" s="346"/>
      <c r="O206" s="346"/>
      <c r="P206" s="375"/>
      <c r="Q206" s="375"/>
      <c r="R206" s="375"/>
      <c r="S206" s="375"/>
      <c r="T206" s="375"/>
    </row>
    <row r="207" spans="1:20" ht="20.25">
      <c r="A207" s="343" t="s">
        <v>248</v>
      </c>
      <c r="B207" s="344" t="s">
        <v>244</v>
      </c>
      <c r="C207" s="334">
        <v>4.5869999999999997</v>
      </c>
      <c r="D207" s="336">
        <v>3.9820000000000002</v>
      </c>
      <c r="E207" s="334">
        <v>3.7370000000000001</v>
      </c>
      <c r="F207" s="334">
        <v>3.7370000000000001</v>
      </c>
      <c r="G207" s="334">
        <v>3.7370000000000001</v>
      </c>
      <c r="H207" s="334">
        <v>3.7370000000000001</v>
      </c>
      <c r="I207" s="345">
        <v>146.52000000000001</v>
      </c>
      <c r="J207" s="346">
        <f>C207*I207</f>
        <v>672.08724000000007</v>
      </c>
      <c r="K207" s="346">
        <f>D207*I207</f>
        <v>583.4426400000001</v>
      </c>
      <c r="L207" s="346">
        <f>E207*I207</f>
        <v>547.54524000000004</v>
      </c>
      <c r="M207" s="346">
        <f>F207*I207</f>
        <v>547.54524000000004</v>
      </c>
      <c r="N207" s="346">
        <f>G207*I207</f>
        <v>547.54524000000004</v>
      </c>
      <c r="O207" s="346">
        <f>H207*I207</f>
        <v>547.54524000000004</v>
      </c>
      <c r="P207" s="375"/>
      <c r="Q207" s="375"/>
      <c r="R207" s="375"/>
      <c r="S207" s="375"/>
      <c r="T207" s="375"/>
    </row>
    <row r="208" spans="1:20" ht="52.5" customHeight="1">
      <c r="A208" s="352" t="s">
        <v>249</v>
      </c>
      <c r="B208" s="344"/>
      <c r="C208" s="334"/>
      <c r="D208" s="334"/>
      <c r="E208" s="334"/>
      <c r="F208" s="334"/>
      <c r="G208" s="334"/>
      <c r="H208" s="334"/>
      <c r="I208" s="345"/>
      <c r="J208" s="346"/>
      <c r="K208" s="346"/>
      <c r="L208" s="346"/>
      <c r="M208" s="346"/>
      <c r="N208" s="346"/>
      <c r="O208" s="346"/>
      <c r="P208" s="375"/>
      <c r="Q208" s="375"/>
      <c r="R208" s="375"/>
      <c r="S208" s="375"/>
      <c r="T208" s="375"/>
    </row>
    <row r="209" spans="1:20" ht="20.25">
      <c r="A209" s="353" t="s">
        <v>248</v>
      </c>
      <c r="B209" s="354" t="s">
        <v>244</v>
      </c>
      <c r="C209" s="337">
        <f t="shared" ref="C209:H209" si="2">C205+C207</f>
        <v>14.257999999999999</v>
      </c>
      <c r="D209" s="337">
        <f t="shared" si="2"/>
        <v>13.263999999999999</v>
      </c>
      <c r="E209" s="337">
        <f t="shared" si="2"/>
        <v>13.019</v>
      </c>
      <c r="F209" s="337">
        <f t="shared" si="2"/>
        <v>13.019</v>
      </c>
      <c r="G209" s="337">
        <f t="shared" si="2"/>
        <v>13.019</v>
      </c>
      <c r="H209" s="337">
        <f t="shared" si="2"/>
        <v>13.019</v>
      </c>
      <c r="I209" s="355"/>
      <c r="J209" s="376">
        <f>J205+J207</f>
        <v>3460.3332499999997</v>
      </c>
      <c r="K209" s="376">
        <f t="shared" ref="K209:O209" si="3">K205+K207</f>
        <v>3259.5360600000004</v>
      </c>
      <c r="L209" s="376">
        <f t="shared" si="3"/>
        <v>3223.6386600000001</v>
      </c>
      <c r="M209" s="376">
        <f t="shared" si="3"/>
        <v>3223.6386600000001</v>
      </c>
      <c r="N209" s="376">
        <f t="shared" si="3"/>
        <v>3223.6386600000001</v>
      </c>
      <c r="O209" s="376">
        <f t="shared" si="3"/>
        <v>3223.6386600000001</v>
      </c>
      <c r="P209" s="377">
        <f>K209/J209*100</f>
        <v>94.19717190533602</v>
      </c>
      <c r="Q209" s="377">
        <f t="shared" ref="Q209:T209" si="4">L209/K209*100</f>
        <v>98.898696030992824</v>
      </c>
      <c r="R209" s="377">
        <f t="shared" si="4"/>
        <v>100</v>
      </c>
      <c r="S209" s="377">
        <f t="shared" si="4"/>
        <v>100</v>
      </c>
      <c r="T209" s="377">
        <f t="shared" si="4"/>
        <v>100</v>
      </c>
    </row>
    <row r="210" spans="1:20" ht="20.25">
      <c r="A210" s="378" t="s">
        <v>69</v>
      </c>
      <c r="B210" s="379"/>
      <c r="C210" s="380"/>
      <c r="D210" s="380"/>
      <c r="E210" s="380"/>
      <c r="F210" s="380"/>
      <c r="G210" s="380"/>
      <c r="H210" s="380"/>
      <c r="I210" s="381"/>
      <c r="J210" s="382"/>
      <c r="K210" s="382"/>
      <c r="L210" s="382"/>
      <c r="M210" s="382"/>
      <c r="N210" s="382"/>
      <c r="O210" s="382"/>
      <c r="P210" s="377"/>
      <c r="Q210" s="377"/>
      <c r="R210" s="377"/>
      <c r="S210" s="377"/>
      <c r="T210" s="377"/>
    </row>
    <row r="211" spans="1:20" ht="71.25" customHeight="1">
      <c r="A211" s="383" t="s">
        <v>250</v>
      </c>
      <c r="B211" s="360" t="s">
        <v>278</v>
      </c>
      <c r="C211" s="360" t="s">
        <v>278</v>
      </c>
      <c r="D211" s="360" t="s">
        <v>278</v>
      </c>
      <c r="E211" s="360" t="s">
        <v>278</v>
      </c>
      <c r="F211" s="360"/>
      <c r="G211" s="360" t="s">
        <v>278</v>
      </c>
      <c r="H211" s="360"/>
      <c r="I211" s="384" t="s">
        <v>278</v>
      </c>
      <c r="J211" s="385">
        <f>J209+J11</f>
        <v>11934.589249999999</v>
      </c>
      <c r="K211" s="385">
        <f t="shared" ref="K211:O211" si="5">K209+K11</f>
        <v>10859.46406</v>
      </c>
      <c r="L211" s="385">
        <f t="shared" si="5"/>
        <v>10789.93866</v>
      </c>
      <c r="M211" s="385">
        <f t="shared" si="5"/>
        <v>10789.93866</v>
      </c>
      <c r="N211" s="385">
        <f t="shared" si="5"/>
        <v>11630.638660000001</v>
      </c>
      <c r="O211" s="385">
        <f t="shared" si="5"/>
        <v>11630.638660000001</v>
      </c>
      <c r="P211" s="386">
        <f t="shared" ref="P211" si="6">K211/J211*100</f>
        <v>90.991519125804871</v>
      </c>
      <c r="Q211" s="386">
        <f t="shared" ref="Q211" si="7">L211/K211*100</f>
        <v>99.359771351368138</v>
      </c>
      <c r="R211" s="386">
        <f t="shared" ref="R211" si="8">M211/L211*100</f>
        <v>100</v>
      </c>
      <c r="S211" s="386">
        <f t="shared" ref="S211" si="9">N211/M211*100</f>
        <v>107.79151788060304</v>
      </c>
      <c r="T211" s="386">
        <f t="shared" ref="T211" si="10">O211/N211*100</f>
        <v>100</v>
      </c>
    </row>
    <row r="212" spans="1:20" ht="20.25" hidden="1">
      <c r="A212" s="456" t="s">
        <v>251</v>
      </c>
      <c r="B212" s="457"/>
      <c r="C212" s="457"/>
      <c r="D212" s="457"/>
      <c r="E212" s="457"/>
      <c r="F212" s="457"/>
      <c r="G212" s="457"/>
      <c r="H212" s="457"/>
      <c r="I212" s="457"/>
      <c r="J212" s="457"/>
      <c r="K212" s="457"/>
      <c r="L212" s="457"/>
      <c r="M212" s="457"/>
      <c r="N212" s="457"/>
      <c r="O212" s="457"/>
      <c r="P212" s="457"/>
      <c r="Q212" s="457"/>
      <c r="R212" s="457"/>
      <c r="S212" s="457"/>
      <c r="T212" s="452"/>
    </row>
    <row r="213" spans="1:20" ht="45" hidden="1" customHeight="1">
      <c r="A213" s="368" t="s">
        <v>252</v>
      </c>
      <c r="B213" s="351" t="s">
        <v>141</v>
      </c>
      <c r="C213" s="334"/>
      <c r="D213" s="334"/>
      <c r="E213" s="334"/>
      <c r="F213" s="334"/>
      <c r="G213" s="334"/>
      <c r="H213" s="334"/>
      <c r="I213" s="345">
        <v>509.11</v>
      </c>
      <c r="J213" s="349"/>
      <c r="K213" s="349"/>
      <c r="L213" s="349"/>
      <c r="M213" s="349"/>
      <c r="N213" s="349"/>
      <c r="O213" s="349"/>
      <c r="P213" s="350"/>
      <c r="Q213" s="350"/>
      <c r="R213" s="350"/>
      <c r="S213" s="350"/>
      <c r="T213" s="350"/>
    </row>
    <row r="214" spans="1:20" ht="20.25" hidden="1">
      <c r="A214" s="353" t="s">
        <v>253</v>
      </c>
      <c r="B214" s="354" t="s">
        <v>68</v>
      </c>
      <c r="C214" s="337"/>
      <c r="D214" s="337"/>
      <c r="E214" s="337"/>
      <c r="F214" s="337"/>
      <c r="G214" s="337"/>
      <c r="H214" s="337"/>
      <c r="I214" s="355">
        <v>9.23</v>
      </c>
      <c r="J214" s="356"/>
      <c r="K214" s="356"/>
      <c r="L214" s="356"/>
      <c r="M214" s="356"/>
      <c r="N214" s="356"/>
      <c r="O214" s="356"/>
      <c r="P214" s="356"/>
      <c r="Q214" s="356"/>
      <c r="R214" s="356"/>
      <c r="S214" s="356"/>
      <c r="T214" s="356"/>
    </row>
    <row r="215" spans="1:20" ht="20.25" hidden="1">
      <c r="A215" s="372" t="s">
        <v>69</v>
      </c>
      <c r="B215" s="373" t="s">
        <v>278</v>
      </c>
      <c r="C215" s="360" t="s">
        <v>278</v>
      </c>
      <c r="D215" s="360" t="s">
        <v>278</v>
      </c>
      <c r="E215" s="360" t="s">
        <v>278</v>
      </c>
      <c r="F215" s="360"/>
      <c r="G215" s="360" t="s">
        <v>278</v>
      </c>
      <c r="H215" s="360"/>
      <c r="I215" s="361" t="s">
        <v>278</v>
      </c>
      <c r="J215" s="362"/>
      <c r="K215" s="362"/>
      <c r="L215" s="362"/>
      <c r="M215" s="362"/>
      <c r="N215" s="362"/>
      <c r="O215" s="362"/>
      <c r="P215" s="362"/>
      <c r="Q215" s="362"/>
      <c r="R215" s="362"/>
      <c r="S215" s="362"/>
      <c r="T215" s="362"/>
    </row>
    <row r="216" spans="1:20" ht="20.25">
      <c r="A216" s="458" t="s">
        <v>254</v>
      </c>
      <c r="B216" s="459"/>
      <c r="C216" s="459"/>
      <c r="D216" s="459"/>
      <c r="E216" s="459"/>
      <c r="F216" s="459"/>
      <c r="G216" s="459"/>
      <c r="H216" s="459"/>
      <c r="I216" s="459"/>
      <c r="J216" s="459"/>
      <c r="K216" s="459"/>
      <c r="L216" s="459"/>
      <c r="M216" s="459"/>
      <c r="N216" s="459"/>
      <c r="O216" s="459"/>
      <c r="P216" s="459"/>
      <c r="Q216" s="459"/>
      <c r="R216" s="459"/>
      <c r="S216" s="459"/>
      <c r="T216" s="452"/>
    </row>
    <row r="217" spans="1:20" ht="20.25">
      <c r="A217" s="387" t="s">
        <v>255</v>
      </c>
      <c r="B217" s="339" t="s">
        <v>68</v>
      </c>
      <c r="C217" s="332">
        <v>19002</v>
      </c>
      <c r="D217" s="332">
        <v>14835</v>
      </c>
      <c r="E217" s="333">
        <v>22100</v>
      </c>
      <c r="F217" s="333">
        <v>23200</v>
      </c>
      <c r="G217" s="333">
        <v>24500</v>
      </c>
      <c r="H217" s="333">
        <v>25950</v>
      </c>
      <c r="I217" s="340">
        <v>109.5</v>
      </c>
      <c r="J217" s="388">
        <f>C217*I217</f>
        <v>2080719</v>
      </c>
      <c r="K217" s="389">
        <f>D217*I217</f>
        <v>1624432.5</v>
      </c>
      <c r="L217" s="389">
        <f>E217*I217</f>
        <v>2419950</v>
      </c>
      <c r="M217" s="389">
        <f>F217*I217</f>
        <v>2540400</v>
      </c>
      <c r="N217" s="389">
        <f>G217*I217</f>
        <v>2682750</v>
      </c>
      <c r="O217" s="389">
        <f>H217*I217</f>
        <v>2841525</v>
      </c>
      <c r="P217" s="390">
        <f>K217/J217*100</f>
        <v>78.070729396905591</v>
      </c>
      <c r="Q217" s="390">
        <f t="shared" ref="Q217:T223" si="11">L217/K217*100</f>
        <v>148.97202561509943</v>
      </c>
      <c r="R217" s="390">
        <f t="shared" si="11"/>
        <v>104.97737556561087</v>
      </c>
      <c r="S217" s="390">
        <f t="shared" si="11"/>
        <v>105.60344827586208</v>
      </c>
      <c r="T217" s="390">
        <f t="shared" si="11"/>
        <v>105.91836734693878</v>
      </c>
    </row>
    <row r="218" spans="1:20" ht="20.25">
      <c r="A218" s="391" t="s">
        <v>256</v>
      </c>
      <c r="B218" s="344" t="s">
        <v>68</v>
      </c>
      <c r="C218" s="334">
        <v>19882</v>
      </c>
      <c r="D218" s="334">
        <v>19864</v>
      </c>
      <c r="E218" s="335">
        <v>18340</v>
      </c>
      <c r="F218" s="335">
        <v>19180</v>
      </c>
      <c r="G218" s="335">
        <v>19330</v>
      </c>
      <c r="H218" s="335">
        <v>19330</v>
      </c>
      <c r="I218" s="345">
        <v>315.2</v>
      </c>
      <c r="J218" s="389">
        <f t="shared" ref="J218:J222" si="12">C218*I218</f>
        <v>6266806.3999999994</v>
      </c>
      <c r="K218" s="389">
        <f t="shared" ref="K218:K222" si="13">D218*I218</f>
        <v>6261132.7999999998</v>
      </c>
      <c r="L218" s="389">
        <f t="shared" ref="L218:L222" si="14">E218*I218</f>
        <v>5780768</v>
      </c>
      <c r="M218" s="389">
        <f t="shared" ref="M218:M222" si="15">F218*I218</f>
        <v>6045536</v>
      </c>
      <c r="N218" s="389">
        <f t="shared" ref="N218:N222" si="16">G218*I218</f>
        <v>6092816</v>
      </c>
      <c r="O218" s="389">
        <f t="shared" ref="O218:O222" si="17">H218*I218</f>
        <v>6092816</v>
      </c>
      <c r="P218" s="390"/>
      <c r="Q218" s="390"/>
      <c r="R218" s="390"/>
      <c r="S218" s="390"/>
      <c r="T218" s="390"/>
    </row>
    <row r="219" spans="1:20" ht="20.25">
      <c r="A219" s="368" t="s">
        <v>257</v>
      </c>
      <c r="B219" s="344" t="s">
        <v>68</v>
      </c>
      <c r="C219" s="334">
        <v>2827</v>
      </c>
      <c r="D219" s="334">
        <v>3864</v>
      </c>
      <c r="E219" s="335">
        <v>3659</v>
      </c>
      <c r="F219" s="335">
        <v>3769</v>
      </c>
      <c r="G219" s="335">
        <v>3888</v>
      </c>
      <c r="H219" s="335">
        <v>4025</v>
      </c>
      <c r="I219" s="345">
        <v>444</v>
      </c>
      <c r="J219" s="389">
        <f>C219*I219</f>
        <v>1255188</v>
      </c>
      <c r="K219" s="389">
        <f t="shared" si="13"/>
        <v>1715616</v>
      </c>
      <c r="L219" s="389">
        <f t="shared" si="14"/>
        <v>1624596</v>
      </c>
      <c r="M219" s="389">
        <f t="shared" si="15"/>
        <v>1673436</v>
      </c>
      <c r="N219" s="389">
        <f t="shared" si="16"/>
        <v>1726272</v>
      </c>
      <c r="O219" s="389">
        <f t="shared" si="17"/>
        <v>1787100</v>
      </c>
      <c r="P219" s="390"/>
      <c r="Q219" s="390"/>
      <c r="R219" s="390"/>
      <c r="S219" s="390"/>
      <c r="T219" s="390"/>
    </row>
    <row r="220" spans="1:20" ht="20.25">
      <c r="A220" s="368" t="s">
        <v>258</v>
      </c>
      <c r="B220" s="344" t="s">
        <v>68</v>
      </c>
      <c r="C220" s="334">
        <v>2951</v>
      </c>
      <c r="D220" s="334">
        <v>2923</v>
      </c>
      <c r="E220" s="335">
        <v>4025</v>
      </c>
      <c r="F220" s="335">
        <v>4061</v>
      </c>
      <c r="G220" s="335">
        <v>4088</v>
      </c>
      <c r="H220" s="335">
        <v>4119</v>
      </c>
      <c r="I220" s="345">
        <v>1500</v>
      </c>
      <c r="J220" s="389">
        <f t="shared" si="12"/>
        <v>4426500</v>
      </c>
      <c r="K220" s="389">
        <f t="shared" si="13"/>
        <v>4384500</v>
      </c>
      <c r="L220" s="389">
        <f t="shared" si="14"/>
        <v>6037500</v>
      </c>
      <c r="M220" s="389">
        <f t="shared" si="15"/>
        <v>6091500</v>
      </c>
      <c r="N220" s="389">
        <f t="shared" si="16"/>
        <v>6132000</v>
      </c>
      <c r="O220" s="389">
        <f t="shared" si="17"/>
        <v>6178500</v>
      </c>
      <c r="P220" s="390">
        <f t="shared" ref="P220:P222" si="18">K220/J220*100</f>
        <v>99.051169095221951</v>
      </c>
      <c r="Q220" s="390">
        <f t="shared" si="11"/>
        <v>137.70099213137189</v>
      </c>
      <c r="R220" s="390">
        <f t="shared" si="11"/>
        <v>100.89440993788821</v>
      </c>
      <c r="S220" s="390">
        <f t="shared" si="11"/>
        <v>100.66486087170648</v>
      </c>
      <c r="T220" s="390">
        <f t="shared" si="11"/>
        <v>100.75831702544032</v>
      </c>
    </row>
    <row r="221" spans="1:20" ht="20.25">
      <c r="A221" s="368" t="s">
        <v>259</v>
      </c>
      <c r="B221" s="344" t="s">
        <v>68</v>
      </c>
      <c r="C221" s="334">
        <v>14988</v>
      </c>
      <c r="D221" s="334">
        <v>16886</v>
      </c>
      <c r="E221" s="335">
        <v>17444</v>
      </c>
      <c r="F221" s="335">
        <v>17855</v>
      </c>
      <c r="G221" s="335">
        <v>18101</v>
      </c>
      <c r="H221" s="335">
        <v>18403</v>
      </c>
      <c r="I221" s="345">
        <v>296.3</v>
      </c>
      <c r="J221" s="389">
        <f t="shared" si="12"/>
        <v>4440944.4000000004</v>
      </c>
      <c r="K221" s="389">
        <f t="shared" si="13"/>
        <v>5003321.8</v>
      </c>
      <c r="L221" s="389">
        <f t="shared" si="14"/>
        <v>5168657.2</v>
      </c>
      <c r="M221" s="389">
        <f t="shared" si="15"/>
        <v>5290436.5</v>
      </c>
      <c r="N221" s="389">
        <f t="shared" si="16"/>
        <v>5363326.3</v>
      </c>
      <c r="O221" s="389">
        <f t="shared" si="17"/>
        <v>5452808.9000000004</v>
      </c>
      <c r="P221" s="390">
        <f t="shared" si="18"/>
        <v>112.66346410461701</v>
      </c>
      <c r="Q221" s="390">
        <f t="shared" si="11"/>
        <v>103.30451261399978</v>
      </c>
      <c r="R221" s="390">
        <f t="shared" si="11"/>
        <v>102.35611098371933</v>
      </c>
      <c r="S221" s="390">
        <f t="shared" si="11"/>
        <v>101.37776533183983</v>
      </c>
      <c r="T221" s="390">
        <f t="shared" si="11"/>
        <v>101.66841610960722</v>
      </c>
    </row>
    <row r="222" spans="1:20" ht="20.25">
      <c r="A222" s="368" t="s">
        <v>260</v>
      </c>
      <c r="B222" s="344" t="s">
        <v>139</v>
      </c>
      <c r="C222" s="334">
        <v>241409</v>
      </c>
      <c r="D222" s="334">
        <v>245039</v>
      </c>
      <c r="E222" s="335">
        <v>243000</v>
      </c>
      <c r="F222" s="335">
        <v>250000</v>
      </c>
      <c r="G222" s="335">
        <v>252000</v>
      </c>
      <c r="H222" s="335">
        <v>252000</v>
      </c>
      <c r="I222" s="345">
        <v>90.8</v>
      </c>
      <c r="J222" s="389">
        <f t="shared" si="12"/>
        <v>21919937.199999999</v>
      </c>
      <c r="K222" s="389">
        <f t="shared" si="13"/>
        <v>22249541.199999999</v>
      </c>
      <c r="L222" s="389">
        <f t="shared" si="14"/>
        <v>22064400</v>
      </c>
      <c r="M222" s="389">
        <f t="shared" si="15"/>
        <v>22700000</v>
      </c>
      <c r="N222" s="389">
        <f t="shared" si="16"/>
        <v>22881600</v>
      </c>
      <c r="O222" s="389">
        <f t="shared" si="17"/>
        <v>22881600</v>
      </c>
      <c r="P222" s="390">
        <f t="shared" si="18"/>
        <v>101.50367219117761</v>
      </c>
      <c r="Q222" s="390">
        <f t="shared" si="11"/>
        <v>99.167887560755645</v>
      </c>
      <c r="R222" s="390">
        <f t="shared" si="11"/>
        <v>102.88065843621399</v>
      </c>
      <c r="S222" s="390">
        <f t="shared" si="11"/>
        <v>100.8</v>
      </c>
      <c r="T222" s="390">
        <f t="shared" si="11"/>
        <v>100</v>
      </c>
    </row>
    <row r="223" spans="1:20" ht="20.25">
      <c r="A223" s="372" t="s">
        <v>69</v>
      </c>
      <c r="B223" s="373" t="s">
        <v>278</v>
      </c>
      <c r="C223" s="373"/>
      <c r="D223" s="373"/>
      <c r="E223" s="373"/>
      <c r="F223" s="373"/>
      <c r="G223" s="373" t="s">
        <v>278</v>
      </c>
      <c r="H223" s="373"/>
      <c r="I223" s="361" t="s">
        <v>278</v>
      </c>
      <c r="J223" s="392">
        <f>SUM(J217:J222)</f>
        <v>40390095</v>
      </c>
      <c r="K223" s="392">
        <f t="shared" ref="K223:O223" si="19">SUM(K217:K222)</f>
        <v>41238544.299999997</v>
      </c>
      <c r="L223" s="392">
        <f t="shared" si="19"/>
        <v>43095871.200000003</v>
      </c>
      <c r="M223" s="392">
        <f t="shared" si="19"/>
        <v>44341308.5</v>
      </c>
      <c r="N223" s="392">
        <f t="shared" si="19"/>
        <v>44878764.299999997</v>
      </c>
      <c r="O223" s="392">
        <f t="shared" si="19"/>
        <v>45234349.899999999</v>
      </c>
      <c r="P223" s="393">
        <f>K223/J223*100</f>
        <v>102.10063704975192</v>
      </c>
      <c r="Q223" s="393">
        <f t="shared" si="11"/>
        <v>104.50386145177293</v>
      </c>
      <c r="R223" s="393">
        <f t="shared" si="11"/>
        <v>102.88992255016763</v>
      </c>
      <c r="S223" s="393">
        <f t="shared" si="11"/>
        <v>101.21208827204546</v>
      </c>
      <c r="T223" s="393">
        <f t="shared" si="11"/>
        <v>100.79232484571774</v>
      </c>
    </row>
    <row r="224" spans="1:20" ht="27.75">
      <c r="A224" s="11"/>
      <c r="B224" s="30"/>
      <c r="C224" s="8"/>
      <c r="D224" s="8"/>
      <c r="E224" s="8"/>
      <c r="F224" s="8"/>
      <c r="G224" s="8"/>
      <c r="H224" s="8"/>
      <c r="I224" s="35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</row>
    <row r="225" spans="1:20" ht="26.25">
      <c r="A225" s="454" t="s">
        <v>280</v>
      </c>
      <c r="B225" s="455"/>
      <c r="C225" s="455"/>
      <c r="D225" s="455"/>
      <c r="E225" s="455"/>
      <c r="F225" s="455"/>
      <c r="G225" s="455"/>
      <c r="H225" s="455"/>
      <c r="I225" s="455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</row>
    <row r="226" spans="1:20" ht="26.25">
      <c r="A226" s="12" t="s">
        <v>322</v>
      </c>
      <c r="B226" s="31"/>
      <c r="C226" s="13"/>
      <c r="D226" s="13"/>
      <c r="E226" s="13"/>
      <c r="F226" s="13"/>
      <c r="G226" s="13"/>
      <c r="H226" s="13"/>
      <c r="I226" s="36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</row>
    <row r="227" spans="1:20" ht="57.75" customHeight="1">
      <c r="A227" s="453" t="s">
        <v>286</v>
      </c>
      <c r="B227" s="453"/>
      <c r="C227" s="453"/>
      <c r="D227" s="453"/>
      <c r="E227" s="453"/>
      <c r="F227" s="453"/>
      <c r="G227" s="453"/>
      <c r="H227" s="453"/>
      <c r="I227" s="453"/>
      <c r="J227" s="453"/>
      <c r="K227" s="453"/>
      <c r="L227" s="453"/>
      <c r="M227" s="453"/>
      <c r="N227" s="453"/>
      <c r="O227" s="453"/>
      <c r="P227" s="453"/>
      <c r="Q227" s="453"/>
      <c r="R227" s="453"/>
      <c r="S227" s="453"/>
    </row>
    <row r="228" spans="1:20" ht="20.25">
      <c r="A228" s="10"/>
      <c r="B228" s="32"/>
      <c r="C228" s="4"/>
      <c r="D228" s="4"/>
      <c r="E228" s="4"/>
      <c r="F228" s="4"/>
      <c r="G228" s="4"/>
      <c r="H228" s="4"/>
      <c r="I228" s="37"/>
      <c r="J228" s="5"/>
      <c r="K228" s="5"/>
      <c r="L228" s="5"/>
      <c r="M228" s="5"/>
      <c r="N228" s="5"/>
      <c r="O228" s="5"/>
      <c r="P228" s="5"/>
      <c r="Q228" s="5"/>
      <c r="R228" s="5"/>
      <c r="S228" s="5"/>
    </row>
    <row r="229" spans="1:20" ht="20.25">
      <c r="A229" s="4"/>
      <c r="B229" s="32"/>
      <c r="C229" s="4"/>
      <c r="D229" s="4"/>
      <c r="E229" s="4"/>
      <c r="F229" s="4"/>
      <c r="G229" s="4"/>
      <c r="H229" s="4"/>
      <c r="I229" s="37"/>
      <c r="J229" s="5"/>
      <c r="K229" s="5"/>
      <c r="L229" s="5"/>
      <c r="M229" s="5"/>
      <c r="N229" s="5"/>
      <c r="O229" s="5"/>
      <c r="P229" s="5"/>
      <c r="Q229" s="5"/>
      <c r="R229" s="5"/>
      <c r="S229" s="5"/>
    </row>
    <row r="230" spans="1:20" ht="20.25">
      <c r="A230" s="4"/>
      <c r="B230" s="32"/>
      <c r="C230" s="4"/>
      <c r="D230" s="4"/>
      <c r="E230" s="4"/>
      <c r="F230" s="4"/>
      <c r="G230" s="4"/>
      <c r="H230" s="4"/>
      <c r="I230" s="37"/>
      <c r="J230" s="5"/>
      <c r="K230" s="5"/>
      <c r="L230" s="5"/>
      <c r="M230" s="5"/>
      <c r="N230" s="5"/>
      <c r="O230" s="5"/>
      <c r="P230" s="5"/>
      <c r="Q230" s="5"/>
      <c r="R230" s="5"/>
      <c r="S230" s="5"/>
    </row>
    <row r="231" spans="1:20" ht="20.25">
      <c r="A231" s="4"/>
      <c r="B231" s="32"/>
      <c r="C231" s="4"/>
      <c r="D231" s="4"/>
      <c r="E231" s="4"/>
      <c r="F231" s="4"/>
      <c r="G231" s="4"/>
      <c r="H231" s="4"/>
      <c r="I231" s="37"/>
      <c r="J231" s="5"/>
      <c r="K231" s="5"/>
      <c r="L231" s="5"/>
      <c r="M231" s="5"/>
      <c r="N231" s="5"/>
      <c r="O231" s="5"/>
      <c r="P231" s="5"/>
      <c r="Q231" s="5"/>
      <c r="R231" s="5"/>
      <c r="S231" s="5"/>
    </row>
    <row r="232" spans="1:20" ht="20.25">
      <c r="A232" s="4"/>
      <c r="B232" s="32"/>
      <c r="C232" s="4"/>
      <c r="D232" s="4"/>
      <c r="E232" s="4"/>
      <c r="F232" s="4"/>
      <c r="G232" s="4"/>
      <c r="H232" s="4"/>
      <c r="I232" s="37"/>
      <c r="J232" s="5"/>
      <c r="K232" s="5"/>
      <c r="L232" s="5"/>
      <c r="M232" s="5"/>
      <c r="N232" s="5"/>
      <c r="O232" s="5"/>
      <c r="P232" s="5"/>
      <c r="Q232" s="5"/>
      <c r="R232" s="5"/>
      <c r="S232" s="5"/>
    </row>
    <row r="233" spans="1:20" ht="20.25">
      <c r="A233" s="4"/>
      <c r="B233" s="32"/>
      <c r="C233" s="4"/>
      <c r="D233" s="4"/>
      <c r="E233" s="4"/>
      <c r="F233" s="4"/>
      <c r="G233" s="4"/>
      <c r="H233" s="4"/>
      <c r="I233" s="37"/>
      <c r="J233" s="5"/>
      <c r="K233" s="5"/>
      <c r="L233" s="5"/>
      <c r="M233" s="5"/>
      <c r="N233" s="5"/>
      <c r="O233" s="5"/>
      <c r="P233" s="5"/>
      <c r="Q233" s="5"/>
      <c r="R233" s="5"/>
      <c r="S233" s="5"/>
    </row>
    <row r="234" spans="1:20" ht="20.25">
      <c r="A234" s="4"/>
      <c r="B234" s="32"/>
      <c r="C234" s="4"/>
      <c r="D234" s="4"/>
      <c r="E234" s="4"/>
      <c r="F234" s="4"/>
      <c r="G234" s="4"/>
      <c r="H234" s="4"/>
      <c r="I234" s="37"/>
      <c r="J234" s="5"/>
      <c r="K234" s="5"/>
      <c r="L234" s="5"/>
      <c r="M234" s="5"/>
      <c r="N234" s="5"/>
      <c r="O234" s="5"/>
      <c r="P234" s="5"/>
      <c r="Q234" s="5"/>
      <c r="R234" s="5"/>
      <c r="S234" s="5"/>
    </row>
    <row r="235" spans="1:20" ht="20.25">
      <c r="A235" s="4"/>
      <c r="B235" s="32"/>
      <c r="C235" s="4"/>
      <c r="D235" s="4"/>
      <c r="E235" s="4"/>
      <c r="F235" s="4"/>
      <c r="G235" s="4"/>
      <c r="H235" s="4"/>
      <c r="I235" s="37"/>
      <c r="J235" s="5"/>
      <c r="K235" s="5"/>
      <c r="L235" s="5"/>
      <c r="M235" s="5"/>
      <c r="N235" s="5"/>
      <c r="O235" s="5"/>
      <c r="P235" s="5"/>
      <c r="Q235" s="5"/>
      <c r="R235" s="5"/>
      <c r="S235" s="5"/>
    </row>
    <row r="236" spans="1:20">
      <c r="A236" s="6"/>
      <c r="B236" s="33"/>
      <c r="C236" s="6"/>
      <c r="D236" s="6"/>
      <c r="E236" s="6"/>
      <c r="F236" s="6"/>
      <c r="G236" s="6"/>
      <c r="H236" s="6"/>
      <c r="I236" s="38"/>
    </row>
    <row r="237" spans="1:20">
      <c r="A237" s="6"/>
      <c r="B237" s="33"/>
      <c r="C237" s="6"/>
      <c r="D237" s="6"/>
      <c r="E237" s="6"/>
      <c r="F237" s="6"/>
      <c r="G237" s="6"/>
      <c r="H237" s="6"/>
      <c r="I237" s="38"/>
    </row>
    <row r="238" spans="1:20">
      <c r="A238" s="6"/>
      <c r="B238" s="33"/>
      <c r="C238" s="6"/>
      <c r="D238" s="6"/>
      <c r="E238" s="6"/>
      <c r="F238" s="6"/>
      <c r="G238" s="6"/>
      <c r="H238" s="6"/>
      <c r="I238" s="38"/>
    </row>
    <row r="239" spans="1:20">
      <c r="A239" s="6"/>
      <c r="B239" s="33"/>
      <c r="C239" s="6"/>
      <c r="D239" s="6"/>
      <c r="E239" s="6"/>
      <c r="F239" s="6"/>
      <c r="G239" s="6"/>
      <c r="H239" s="6"/>
      <c r="I239" s="38"/>
    </row>
    <row r="240" spans="1:20">
      <c r="A240" s="6"/>
      <c r="B240" s="33"/>
      <c r="C240" s="6"/>
      <c r="D240" s="6"/>
      <c r="E240" s="6"/>
      <c r="F240" s="6"/>
      <c r="G240" s="6"/>
      <c r="H240" s="6"/>
      <c r="I240" s="38"/>
    </row>
    <row r="241" spans="1:9">
      <c r="A241" s="6"/>
      <c r="B241" s="33"/>
      <c r="C241" s="6"/>
      <c r="D241" s="6"/>
      <c r="E241" s="6"/>
      <c r="F241" s="6"/>
      <c r="G241" s="6"/>
      <c r="H241" s="6"/>
      <c r="I241" s="38"/>
    </row>
    <row r="242" spans="1:9">
      <c r="A242" s="6"/>
      <c r="B242" s="33"/>
      <c r="C242" s="6"/>
      <c r="D242" s="6"/>
      <c r="E242" s="6"/>
      <c r="F242" s="6"/>
      <c r="G242" s="6"/>
      <c r="H242" s="6"/>
      <c r="I242" s="38"/>
    </row>
  </sheetData>
  <mergeCells count="16">
    <mergeCell ref="N1:T1"/>
    <mergeCell ref="A9:T9"/>
    <mergeCell ref="B5:H5"/>
    <mergeCell ref="J5:O5"/>
    <mergeCell ref="A2:S2"/>
    <mergeCell ref="A3:S3"/>
    <mergeCell ref="A5:A6"/>
    <mergeCell ref="I5:I6"/>
    <mergeCell ref="P5:T5"/>
    <mergeCell ref="A8:T8"/>
    <mergeCell ref="A25:T25"/>
    <mergeCell ref="A191:T191"/>
    <mergeCell ref="A227:S227"/>
    <mergeCell ref="A225:I225"/>
    <mergeCell ref="A212:T212"/>
    <mergeCell ref="A216:T216"/>
  </mergeCells>
  <phoneticPr fontId="15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30" fitToWidth="0" fitToHeight="0" orientation="landscape" r:id="rId1"/>
  <headerFooter alignWithMargins="0"/>
  <rowBreaks count="1" manualBreakCount="1">
    <brk id="211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 enableFormatConditionsCalculation="0">
    <tabColor indexed="50"/>
  </sheetPr>
  <dimension ref="A1:J267"/>
  <sheetViews>
    <sheetView view="pageBreakPreview" topLeftCell="A40" zoomScale="75" workbookViewId="0">
      <selection activeCell="D53" sqref="D53"/>
    </sheetView>
  </sheetViews>
  <sheetFormatPr defaultColWidth="9.140625" defaultRowHeight="12.75"/>
  <cols>
    <col min="1" max="1" width="42.7109375" style="122" customWidth="1"/>
    <col min="2" max="2" width="9.28515625" style="122" customWidth="1"/>
    <col min="3" max="5" width="14.7109375" style="94" customWidth="1"/>
    <col min="6" max="6" width="15.7109375" style="94" customWidth="1"/>
    <col min="7" max="7" width="12.28515625" style="94" customWidth="1"/>
    <col min="8" max="8" width="13.42578125" style="94" customWidth="1"/>
    <col min="9" max="9" width="13.5703125" style="94" customWidth="1"/>
    <col min="10" max="10" width="14.7109375" style="94" customWidth="1"/>
    <col min="11" max="16384" width="9.140625" style="94"/>
  </cols>
  <sheetData>
    <row r="1" spans="1:10" ht="15.75">
      <c r="A1" s="92"/>
      <c r="B1" s="92"/>
      <c r="C1" s="93"/>
      <c r="D1" s="93"/>
      <c r="E1" s="93"/>
      <c r="F1" s="498" t="s">
        <v>355</v>
      </c>
      <c r="G1" s="498"/>
      <c r="H1" s="498"/>
      <c r="I1" s="498"/>
      <c r="J1" s="498"/>
    </row>
    <row r="2" spans="1:10" ht="24.75" customHeight="1">
      <c r="A2" s="499" t="s">
        <v>356</v>
      </c>
      <c r="B2" s="499"/>
      <c r="C2" s="499"/>
      <c r="D2" s="499"/>
      <c r="E2" s="499"/>
      <c r="F2" s="499"/>
      <c r="G2" s="499"/>
      <c r="H2" s="499"/>
      <c r="I2" s="499"/>
      <c r="J2" s="499"/>
    </row>
    <row r="3" spans="1:10" ht="14.25" customHeight="1">
      <c r="A3" s="500" t="s">
        <v>357</v>
      </c>
      <c r="B3" s="500"/>
      <c r="C3" s="500"/>
      <c r="D3" s="500"/>
      <c r="E3" s="500"/>
      <c r="F3" s="500"/>
      <c r="G3" s="500"/>
      <c r="H3" s="500"/>
      <c r="I3" s="500"/>
      <c r="J3" s="500"/>
    </row>
    <row r="4" spans="1:10" ht="14.25" customHeight="1">
      <c r="A4" s="95"/>
      <c r="B4" s="95"/>
      <c r="C4" s="95"/>
      <c r="D4" s="95"/>
      <c r="E4" s="95"/>
      <c r="F4" s="95"/>
      <c r="G4" s="95"/>
      <c r="H4" s="95"/>
    </row>
    <row r="5" spans="1:10" ht="7.5" customHeight="1">
      <c r="A5" s="501" t="s">
        <v>358</v>
      </c>
      <c r="B5" s="501"/>
      <c r="C5" s="501"/>
      <c r="D5" s="501"/>
      <c r="E5" s="501"/>
      <c r="F5" s="501"/>
      <c r="G5" s="501"/>
      <c r="H5" s="501"/>
      <c r="I5" s="501"/>
      <c r="J5" s="501"/>
    </row>
    <row r="6" spans="1:10" ht="15.75">
      <c r="A6" s="500" t="s">
        <v>359</v>
      </c>
      <c r="B6" s="500"/>
      <c r="C6" s="500"/>
      <c r="D6" s="500"/>
      <c r="E6" s="500"/>
      <c r="F6" s="500"/>
      <c r="G6" s="500"/>
      <c r="H6" s="500"/>
      <c r="I6" s="500"/>
      <c r="J6" s="500"/>
    </row>
    <row r="7" spans="1:10" ht="13.5" thickBot="1">
      <c r="A7" s="497"/>
      <c r="B7" s="497"/>
      <c r="C7" s="497"/>
      <c r="D7" s="497"/>
      <c r="E7" s="497"/>
      <c r="F7" s="497"/>
      <c r="G7" s="497"/>
      <c r="H7" s="497"/>
    </row>
    <row r="8" spans="1:10" ht="18.75" customHeight="1">
      <c r="A8" s="474" t="s">
        <v>360</v>
      </c>
      <c r="B8" s="477" t="s">
        <v>361</v>
      </c>
      <c r="C8" s="485" t="s">
        <v>456</v>
      </c>
      <c r="D8" s="485" t="s">
        <v>468</v>
      </c>
      <c r="E8" s="485" t="s">
        <v>465</v>
      </c>
      <c r="F8" s="480" t="s">
        <v>362</v>
      </c>
      <c r="G8" s="481"/>
      <c r="H8" s="481"/>
      <c r="I8" s="482"/>
    </row>
    <row r="9" spans="1:10" ht="18.75" customHeight="1">
      <c r="A9" s="475"/>
      <c r="B9" s="478"/>
      <c r="C9" s="478"/>
      <c r="D9" s="478"/>
      <c r="E9" s="478"/>
      <c r="F9" s="489">
        <v>2016</v>
      </c>
      <c r="G9" s="490"/>
      <c r="H9" s="483" t="s">
        <v>454</v>
      </c>
      <c r="I9" s="487" t="s">
        <v>461</v>
      </c>
    </row>
    <row r="10" spans="1:10" ht="16.5" customHeight="1" thickBot="1">
      <c r="A10" s="476"/>
      <c r="B10" s="479"/>
      <c r="C10" s="486"/>
      <c r="D10" s="486"/>
      <c r="E10" s="486"/>
      <c r="F10" s="96" t="s">
        <v>287</v>
      </c>
      <c r="G10" s="97" t="s">
        <v>10</v>
      </c>
      <c r="H10" s="484"/>
      <c r="I10" s="488"/>
    </row>
    <row r="11" spans="1:10" ht="31.5" customHeight="1">
      <c r="A11" s="98" t="s">
        <v>389</v>
      </c>
      <c r="B11" s="99" t="s">
        <v>24</v>
      </c>
      <c r="C11" s="100"/>
      <c r="D11" s="100"/>
      <c r="E11" s="100"/>
      <c r="F11" s="100"/>
      <c r="G11" s="101"/>
      <c r="H11" s="102"/>
      <c r="I11" s="101"/>
    </row>
    <row r="12" spans="1:10" ht="33" customHeight="1">
      <c r="A12" s="103" t="s">
        <v>390</v>
      </c>
      <c r="B12" s="104" t="s">
        <v>24</v>
      </c>
      <c r="C12" s="105"/>
      <c r="D12" s="105"/>
      <c r="E12" s="105"/>
      <c r="F12" s="105"/>
      <c r="G12" s="106"/>
      <c r="H12" s="105"/>
      <c r="I12" s="106"/>
    </row>
    <row r="13" spans="1:10" ht="36.75" customHeight="1">
      <c r="A13" s="103" t="s">
        <v>363</v>
      </c>
      <c r="B13" s="104" t="s">
        <v>364</v>
      </c>
      <c r="C13" s="107"/>
      <c r="D13" s="107"/>
      <c r="E13" s="107"/>
      <c r="F13" s="107"/>
      <c r="G13" s="108"/>
      <c r="H13" s="107"/>
      <c r="I13" s="108"/>
    </row>
    <row r="14" spans="1:10" ht="36" customHeight="1">
      <c r="A14" s="103" t="s">
        <v>365</v>
      </c>
      <c r="B14" s="104" t="s">
        <v>364</v>
      </c>
      <c r="C14" s="107"/>
      <c r="D14" s="107"/>
      <c r="E14" s="107"/>
      <c r="F14" s="107"/>
      <c r="G14" s="108"/>
      <c r="H14" s="107"/>
      <c r="I14" s="108"/>
    </row>
    <row r="15" spans="1:10" ht="41.25" customHeight="1">
      <c r="A15" s="103" t="s">
        <v>366</v>
      </c>
      <c r="B15" s="104" t="s">
        <v>364</v>
      </c>
      <c r="C15" s="105"/>
      <c r="D15" s="105"/>
      <c r="E15" s="105"/>
      <c r="F15" s="105"/>
      <c r="G15" s="106"/>
      <c r="H15" s="105"/>
      <c r="I15" s="106"/>
    </row>
    <row r="16" spans="1:10" ht="35.25" customHeight="1">
      <c r="A16" s="109" t="s">
        <v>367</v>
      </c>
      <c r="B16" s="104" t="s">
        <v>24</v>
      </c>
      <c r="C16" s="105"/>
      <c r="D16" s="105"/>
      <c r="E16" s="105"/>
      <c r="F16" s="105"/>
      <c r="G16" s="106"/>
      <c r="H16" s="105"/>
      <c r="I16" s="106"/>
    </row>
    <row r="17" spans="1:9" ht="36.75" customHeight="1">
      <c r="A17" s="103" t="s">
        <v>368</v>
      </c>
      <c r="B17" s="104" t="s">
        <v>364</v>
      </c>
      <c r="C17" s="105"/>
      <c r="D17" s="105"/>
      <c r="E17" s="105"/>
      <c r="F17" s="105"/>
      <c r="G17" s="106"/>
      <c r="H17" s="105"/>
      <c r="I17" s="106"/>
    </row>
    <row r="18" spans="1:9" ht="43.5" customHeight="1">
      <c r="A18" s="103" t="s">
        <v>369</v>
      </c>
      <c r="B18" s="104" t="s">
        <v>364</v>
      </c>
      <c r="C18" s="105"/>
      <c r="D18" s="105"/>
      <c r="E18" s="105"/>
      <c r="F18" s="105"/>
      <c r="G18" s="106"/>
      <c r="H18" s="105"/>
      <c r="I18" s="106"/>
    </row>
    <row r="19" spans="1:9" ht="34.5" customHeight="1">
      <c r="A19" s="103" t="s">
        <v>370</v>
      </c>
      <c r="B19" s="104" t="s">
        <v>25</v>
      </c>
      <c r="C19" s="105"/>
      <c r="D19" s="105"/>
      <c r="E19" s="105"/>
      <c r="F19" s="105"/>
      <c r="G19" s="106"/>
      <c r="H19" s="105"/>
      <c r="I19" s="106"/>
    </row>
    <row r="20" spans="1:9" ht="30.75" customHeight="1">
      <c r="A20" s="103" t="s">
        <v>371</v>
      </c>
      <c r="B20" s="104"/>
      <c r="C20" s="105"/>
      <c r="D20" s="105"/>
      <c r="E20" s="105"/>
      <c r="F20" s="105"/>
      <c r="G20" s="106"/>
      <c r="H20" s="105"/>
      <c r="I20" s="106"/>
    </row>
    <row r="21" spans="1:9" ht="15.75">
      <c r="A21" s="109" t="s">
        <v>372</v>
      </c>
      <c r="B21" s="104" t="s">
        <v>24</v>
      </c>
      <c r="C21" s="105"/>
      <c r="D21" s="105"/>
      <c r="E21" s="105"/>
      <c r="F21" s="105"/>
      <c r="G21" s="106"/>
      <c r="H21" s="105"/>
      <c r="I21" s="106"/>
    </row>
    <row r="22" spans="1:9" ht="15.75">
      <c r="A22" s="109" t="s">
        <v>373</v>
      </c>
      <c r="B22" s="104" t="s">
        <v>24</v>
      </c>
      <c r="C22" s="105"/>
      <c r="D22" s="105"/>
      <c r="E22" s="105"/>
      <c r="F22" s="105"/>
      <c r="G22" s="106"/>
      <c r="H22" s="105"/>
      <c r="I22" s="106"/>
    </row>
    <row r="23" spans="1:9" ht="15.75">
      <c r="A23" s="109" t="s">
        <v>374</v>
      </c>
      <c r="B23" s="104" t="s">
        <v>24</v>
      </c>
      <c r="C23" s="105"/>
      <c r="D23" s="105"/>
      <c r="E23" s="105"/>
      <c r="F23" s="105"/>
      <c r="G23" s="106"/>
      <c r="H23" s="105"/>
      <c r="I23" s="106"/>
    </row>
    <row r="24" spans="1:9" ht="15.75">
      <c r="A24" s="109" t="s">
        <v>375</v>
      </c>
      <c r="B24" s="104" t="s">
        <v>24</v>
      </c>
      <c r="C24" s="105"/>
      <c r="D24" s="105"/>
      <c r="E24" s="105"/>
      <c r="F24" s="105"/>
      <c r="G24" s="106"/>
      <c r="H24" s="105"/>
      <c r="I24" s="106"/>
    </row>
    <row r="25" spans="1:9" ht="34.5" customHeight="1">
      <c r="A25" s="103" t="s">
        <v>376</v>
      </c>
      <c r="B25" s="104"/>
      <c r="C25" s="105"/>
      <c r="D25" s="105"/>
      <c r="E25" s="105"/>
      <c r="F25" s="105"/>
      <c r="G25" s="106"/>
      <c r="H25" s="105"/>
      <c r="I25" s="106"/>
    </row>
    <row r="26" spans="1:9" ht="31.5">
      <c r="A26" s="110" t="s">
        <v>377</v>
      </c>
      <c r="B26" s="104" t="s">
        <v>364</v>
      </c>
      <c r="C26" s="105"/>
      <c r="D26" s="105"/>
      <c r="E26" s="105"/>
      <c r="F26" s="105"/>
      <c r="G26" s="106"/>
      <c r="H26" s="105"/>
      <c r="I26" s="106"/>
    </row>
    <row r="27" spans="1:9" ht="31.5">
      <c r="A27" s="110" t="s">
        <v>378</v>
      </c>
      <c r="B27" s="104" t="s">
        <v>364</v>
      </c>
      <c r="C27" s="105"/>
      <c r="D27" s="105"/>
      <c r="E27" s="105"/>
      <c r="F27" s="105"/>
      <c r="G27" s="106"/>
      <c r="H27" s="105"/>
      <c r="I27" s="106"/>
    </row>
    <row r="28" spans="1:9" ht="31.5">
      <c r="A28" s="109" t="s">
        <v>379</v>
      </c>
      <c r="B28" s="104" t="s">
        <v>364</v>
      </c>
      <c r="C28" s="105"/>
      <c r="D28" s="105"/>
      <c r="E28" s="105"/>
      <c r="F28" s="105"/>
      <c r="G28" s="106"/>
      <c r="H28" s="105"/>
      <c r="I28" s="106"/>
    </row>
    <row r="29" spans="1:9" ht="31.5">
      <c r="A29" s="110" t="s">
        <v>377</v>
      </c>
      <c r="B29" s="104" t="s">
        <v>364</v>
      </c>
      <c r="C29" s="105"/>
      <c r="D29" s="105"/>
      <c r="E29" s="105"/>
      <c r="F29" s="105"/>
      <c r="G29" s="106"/>
      <c r="H29" s="105"/>
      <c r="I29" s="106"/>
    </row>
    <row r="30" spans="1:9" ht="31.5">
      <c r="A30" s="110" t="s">
        <v>378</v>
      </c>
      <c r="B30" s="104" t="s">
        <v>364</v>
      </c>
      <c r="C30" s="105"/>
      <c r="D30" s="105"/>
      <c r="E30" s="105"/>
      <c r="F30" s="105"/>
      <c r="G30" s="106"/>
      <c r="H30" s="105"/>
      <c r="I30" s="106"/>
    </row>
    <row r="31" spans="1:9" ht="33" customHeight="1">
      <c r="A31" s="103" t="s">
        <v>380</v>
      </c>
      <c r="B31" s="104" t="s">
        <v>364</v>
      </c>
      <c r="C31" s="105"/>
      <c r="D31" s="105"/>
      <c r="E31" s="105"/>
      <c r="F31" s="105"/>
      <c r="G31" s="106"/>
      <c r="H31" s="105"/>
      <c r="I31" s="106"/>
    </row>
    <row r="32" spans="1:9" ht="15.75">
      <c r="A32" s="109" t="s">
        <v>381</v>
      </c>
      <c r="B32" s="104"/>
      <c r="C32" s="105"/>
      <c r="D32" s="105"/>
      <c r="E32" s="105"/>
      <c r="F32" s="105"/>
      <c r="G32" s="106"/>
      <c r="H32" s="105"/>
      <c r="I32" s="106"/>
    </row>
    <row r="33" spans="1:10" ht="31.5">
      <c r="A33" s="110" t="s">
        <v>0</v>
      </c>
      <c r="B33" s="104" t="s">
        <v>364</v>
      </c>
      <c r="C33" s="105"/>
      <c r="D33" s="105"/>
      <c r="E33" s="105"/>
      <c r="F33" s="105"/>
      <c r="G33" s="106"/>
      <c r="H33" s="105"/>
      <c r="I33" s="106"/>
    </row>
    <row r="34" spans="1:10" ht="31.5">
      <c r="A34" s="110" t="s">
        <v>1</v>
      </c>
      <c r="B34" s="104" t="s">
        <v>364</v>
      </c>
      <c r="C34" s="105"/>
      <c r="D34" s="105"/>
      <c r="E34" s="105"/>
      <c r="F34" s="105"/>
      <c r="G34" s="106"/>
      <c r="H34" s="105"/>
      <c r="I34" s="106"/>
    </row>
    <row r="35" spans="1:10" ht="31.5">
      <c r="A35" s="110" t="s">
        <v>382</v>
      </c>
      <c r="B35" s="104" t="s">
        <v>364</v>
      </c>
      <c r="C35" s="105"/>
      <c r="D35" s="105"/>
      <c r="E35" s="105"/>
      <c r="F35" s="105"/>
      <c r="G35" s="106"/>
      <c r="H35" s="105"/>
      <c r="I35" s="106"/>
    </row>
    <row r="36" spans="1:10" ht="32.25" customHeight="1">
      <c r="A36" s="103" t="s">
        <v>383</v>
      </c>
      <c r="B36" s="104" t="s">
        <v>384</v>
      </c>
      <c r="C36" s="107"/>
      <c r="D36" s="107"/>
      <c r="E36" s="107"/>
      <c r="F36" s="107"/>
      <c r="G36" s="108"/>
      <c r="H36" s="107"/>
      <c r="I36" s="108"/>
    </row>
    <row r="37" spans="1:10" ht="32.25" customHeight="1">
      <c r="A37" s="103" t="s">
        <v>391</v>
      </c>
      <c r="B37" s="104" t="s">
        <v>40</v>
      </c>
      <c r="C37" s="107"/>
      <c r="D37" s="107"/>
      <c r="E37" s="107"/>
      <c r="F37" s="107"/>
      <c r="G37" s="108"/>
      <c r="H37" s="107"/>
      <c r="I37" s="108"/>
    </row>
    <row r="38" spans="1:10" ht="34.5" customHeight="1">
      <c r="A38" s="103" t="s">
        <v>45</v>
      </c>
      <c r="B38" s="104" t="s">
        <v>364</v>
      </c>
      <c r="C38" s="107"/>
      <c r="D38" s="107"/>
      <c r="E38" s="107"/>
      <c r="F38" s="107"/>
      <c r="G38" s="108"/>
      <c r="H38" s="107"/>
      <c r="I38" s="108"/>
    </row>
    <row r="39" spans="1:10" ht="34.5" customHeight="1" thickBot="1">
      <c r="A39" s="111" t="s">
        <v>385</v>
      </c>
      <c r="B39" s="112" t="s">
        <v>364</v>
      </c>
      <c r="C39" s="113"/>
      <c r="D39" s="113"/>
      <c r="E39" s="113"/>
      <c r="F39" s="113"/>
      <c r="G39" s="114"/>
      <c r="H39" s="113"/>
      <c r="I39" s="114"/>
    </row>
    <row r="40" spans="1:10" ht="13.5" customHeight="1">
      <c r="A40" s="115"/>
      <c r="B40" s="95"/>
      <c r="C40" s="116"/>
      <c r="D40" s="116"/>
      <c r="E40" s="116"/>
      <c r="F40" s="116"/>
      <c r="G40" s="116"/>
      <c r="H40" s="116"/>
      <c r="I40" s="116"/>
      <c r="J40" s="116"/>
    </row>
    <row r="41" spans="1:10" ht="19.5" customHeight="1" thickBot="1">
      <c r="A41" s="117"/>
      <c r="B41" s="118"/>
      <c r="C41" s="93"/>
      <c r="D41" s="93"/>
      <c r="E41" s="93"/>
      <c r="F41" s="93"/>
      <c r="G41" s="93"/>
      <c r="H41" s="93"/>
      <c r="I41" s="93"/>
      <c r="J41" s="93"/>
    </row>
    <row r="42" spans="1:10" ht="15.75" customHeight="1">
      <c r="A42" s="492" t="s">
        <v>386</v>
      </c>
      <c r="B42" s="477" t="s">
        <v>361</v>
      </c>
      <c r="C42" s="485" t="s">
        <v>456</v>
      </c>
      <c r="D42" s="485" t="s">
        <v>468</v>
      </c>
      <c r="E42" s="485" t="s">
        <v>465</v>
      </c>
      <c r="F42" s="480" t="s">
        <v>362</v>
      </c>
      <c r="G42" s="481"/>
      <c r="H42" s="481"/>
      <c r="I42" s="491"/>
    </row>
    <row r="43" spans="1:10" ht="15.75" customHeight="1">
      <c r="A43" s="493"/>
      <c r="B43" s="478"/>
      <c r="C43" s="478"/>
      <c r="D43" s="478"/>
      <c r="E43" s="478"/>
      <c r="F43" s="489">
        <v>2016</v>
      </c>
      <c r="G43" s="490"/>
      <c r="H43" s="483" t="s">
        <v>454</v>
      </c>
      <c r="I43" s="495" t="s">
        <v>461</v>
      </c>
    </row>
    <row r="44" spans="1:10" ht="18.75" customHeight="1" thickBot="1">
      <c r="A44" s="494"/>
      <c r="B44" s="479"/>
      <c r="C44" s="486"/>
      <c r="D44" s="486"/>
      <c r="E44" s="486"/>
      <c r="F44" s="96" t="s">
        <v>287</v>
      </c>
      <c r="G44" s="97" t="s">
        <v>10</v>
      </c>
      <c r="H44" s="484"/>
      <c r="I44" s="496"/>
    </row>
    <row r="45" spans="1:10" ht="31.5">
      <c r="A45" s="131"/>
      <c r="B45" s="99" t="s">
        <v>387</v>
      </c>
      <c r="C45" s="119"/>
      <c r="D45" s="119"/>
      <c r="E45" s="119"/>
      <c r="F45" s="119"/>
      <c r="G45" s="120"/>
      <c r="H45" s="119"/>
      <c r="I45" s="132"/>
    </row>
    <row r="46" spans="1:10" ht="22.5" customHeight="1" thickBot="1">
      <c r="A46" s="133"/>
      <c r="B46" s="134"/>
      <c r="C46" s="113"/>
      <c r="D46" s="113"/>
      <c r="E46" s="113"/>
      <c r="F46" s="113"/>
      <c r="G46" s="114"/>
      <c r="H46" s="113"/>
      <c r="I46" s="135"/>
    </row>
    <row r="47" spans="1:10" s="130" customFormat="1" ht="22.5" customHeight="1">
      <c r="A47" s="127"/>
      <c r="B47" s="127"/>
      <c r="C47" s="116"/>
      <c r="D47" s="116"/>
      <c r="E47" s="116"/>
      <c r="F47" s="116"/>
      <c r="G47" s="116"/>
      <c r="H47" s="116"/>
      <c r="I47" s="116"/>
      <c r="J47" s="116"/>
    </row>
    <row r="48" spans="1:10" s="130" customFormat="1" ht="22.5" customHeight="1" thickBot="1">
      <c r="A48" s="499" t="s">
        <v>466</v>
      </c>
      <c r="B48" s="499"/>
      <c r="C48" s="499"/>
      <c r="D48" s="499"/>
      <c r="E48" s="499"/>
      <c r="F48" s="499"/>
      <c r="G48" s="499"/>
      <c r="H48" s="499"/>
      <c r="I48" s="499"/>
      <c r="J48" s="499"/>
    </row>
    <row r="49" spans="1:10" s="130" customFormat="1" ht="63.75" customHeight="1">
      <c r="A49" s="502" t="s">
        <v>441</v>
      </c>
      <c r="B49" s="508" t="s">
        <v>407</v>
      </c>
      <c r="C49" s="509"/>
      <c r="D49" s="504" t="s">
        <v>408</v>
      </c>
      <c r="E49" s="504" t="s">
        <v>409</v>
      </c>
      <c r="F49" s="505" t="s">
        <v>412</v>
      </c>
      <c r="G49" s="481"/>
      <c r="H49" s="482"/>
      <c r="I49" s="504" t="s">
        <v>413</v>
      </c>
      <c r="J49" s="506" t="s">
        <v>393</v>
      </c>
    </row>
    <row r="50" spans="1:10" s="130" customFormat="1" ht="36.75" customHeight="1" thickBot="1">
      <c r="A50" s="503"/>
      <c r="B50" s="510"/>
      <c r="C50" s="488"/>
      <c r="D50" s="484"/>
      <c r="E50" s="484"/>
      <c r="F50" s="143" t="s">
        <v>410</v>
      </c>
      <c r="G50" s="143" t="s">
        <v>411</v>
      </c>
      <c r="H50" s="143" t="s">
        <v>395</v>
      </c>
      <c r="I50" s="484"/>
      <c r="J50" s="507"/>
    </row>
    <row r="51" spans="1:10" s="130" customFormat="1" ht="36.75" customHeight="1">
      <c r="A51" s="511" t="s">
        <v>396</v>
      </c>
      <c r="B51" s="514" t="s">
        <v>467</v>
      </c>
      <c r="C51" s="515"/>
      <c r="D51" s="159"/>
      <c r="E51" s="159"/>
      <c r="F51" s="159"/>
      <c r="G51" s="159"/>
      <c r="H51" s="159"/>
      <c r="I51" s="159"/>
      <c r="J51" s="160"/>
    </row>
    <row r="52" spans="1:10" s="130" customFormat="1" ht="22.5" customHeight="1">
      <c r="A52" s="512"/>
      <c r="B52" s="516">
        <v>2015</v>
      </c>
      <c r="C52" s="516">
        <v>2013</v>
      </c>
      <c r="D52" s="141"/>
      <c r="E52" s="141"/>
      <c r="F52" s="141"/>
      <c r="G52" s="141"/>
      <c r="H52" s="141"/>
      <c r="I52" s="141"/>
      <c r="J52" s="142"/>
    </row>
    <row r="53" spans="1:10" s="130" customFormat="1" ht="22.5" customHeight="1">
      <c r="A53" s="512"/>
      <c r="B53" s="516">
        <v>2016</v>
      </c>
      <c r="C53" s="516">
        <v>2014</v>
      </c>
      <c r="D53" s="136"/>
      <c r="E53" s="136"/>
      <c r="F53" s="136"/>
      <c r="G53" s="136"/>
      <c r="H53" s="136"/>
      <c r="I53" s="136"/>
      <c r="J53" s="137"/>
    </row>
    <row r="54" spans="1:10" s="130" customFormat="1" ht="22.5" customHeight="1">
      <c r="A54" s="512"/>
      <c r="B54" s="516">
        <v>2017</v>
      </c>
      <c r="C54" s="516">
        <v>2015</v>
      </c>
      <c r="D54" s="136"/>
      <c r="E54" s="136"/>
      <c r="F54" s="136"/>
      <c r="G54" s="136"/>
      <c r="H54" s="136"/>
      <c r="I54" s="136"/>
      <c r="J54" s="137"/>
    </row>
    <row r="55" spans="1:10" s="130" customFormat="1" ht="22.5" customHeight="1" thickBot="1">
      <c r="A55" s="513"/>
      <c r="B55" s="516">
        <v>2018</v>
      </c>
      <c r="C55" s="516">
        <v>2016</v>
      </c>
      <c r="D55" s="136"/>
      <c r="E55" s="136"/>
      <c r="F55" s="136"/>
      <c r="G55" s="136"/>
      <c r="H55" s="136"/>
      <c r="I55" s="136"/>
      <c r="J55" s="137"/>
    </row>
    <row r="56" spans="1:10" s="130" customFormat="1" ht="33" customHeight="1">
      <c r="A56" s="519" t="s">
        <v>414</v>
      </c>
      <c r="B56" s="514" t="s">
        <v>467</v>
      </c>
      <c r="C56" s="515"/>
      <c r="D56" s="136"/>
      <c r="E56" s="136"/>
      <c r="F56" s="136"/>
      <c r="G56" s="136"/>
      <c r="H56" s="136"/>
      <c r="I56" s="136"/>
      <c r="J56" s="137"/>
    </row>
    <row r="57" spans="1:10" s="130" customFormat="1" ht="22.5" customHeight="1">
      <c r="A57" s="512"/>
      <c r="B57" s="516">
        <v>2015</v>
      </c>
      <c r="C57" s="516">
        <v>2013</v>
      </c>
      <c r="D57" s="136"/>
      <c r="E57" s="136"/>
      <c r="F57" s="136"/>
      <c r="G57" s="136"/>
      <c r="H57" s="136"/>
      <c r="I57" s="136"/>
      <c r="J57" s="137"/>
    </row>
    <row r="58" spans="1:10" s="130" customFormat="1" ht="22.5" customHeight="1">
      <c r="A58" s="512"/>
      <c r="B58" s="516">
        <v>2016</v>
      </c>
      <c r="C58" s="516">
        <v>2014</v>
      </c>
      <c r="D58" s="136"/>
      <c r="E58" s="136"/>
      <c r="F58" s="136"/>
      <c r="G58" s="136"/>
      <c r="H58" s="136"/>
      <c r="I58" s="136"/>
      <c r="J58" s="137"/>
    </row>
    <row r="59" spans="1:10" s="130" customFormat="1" ht="22.5" customHeight="1">
      <c r="A59" s="512"/>
      <c r="B59" s="516">
        <v>2017</v>
      </c>
      <c r="C59" s="516">
        <v>2015</v>
      </c>
      <c r="D59" s="136"/>
      <c r="E59" s="136"/>
      <c r="F59" s="136"/>
      <c r="G59" s="136"/>
      <c r="H59" s="136"/>
      <c r="I59" s="136"/>
      <c r="J59" s="137"/>
    </row>
    <row r="60" spans="1:10" s="130" customFormat="1" ht="22.5" customHeight="1">
      <c r="A60" s="513"/>
      <c r="B60" s="516">
        <v>2018</v>
      </c>
      <c r="C60" s="516">
        <v>2016</v>
      </c>
      <c r="D60" s="136"/>
      <c r="E60" s="136"/>
      <c r="F60" s="136"/>
      <c r="G60" s="136"/>
      <c r="H60" s="136"/>
      <c r="I60" s="136"/>
      <c r="J60" s="137"/>
    </row>
    <row r="61" spans="1:10" s="130" customFormat="1" ht="22.5" customHeight="1" thickBot="1">
      <c r="A61" s="138" t="s">
        <v>415</v>
      </c>
      <c r="B61" s="517"/>
      <c r="C61" s="518"/>
      <c r="D61" s="139"/>
      <c r="E61" s="139"/>
      <c r="F61" s="139"/>
      <c r="G61" s="139"/>
      <c r="H61" s="139"/>
      <c r="I61" s="139"/>
      <c r="J61" s="140"/>
    </row>
    <row r="62" spans="1:10" s="130" customFormat="1" ht="22.5" customHeight="1">
      <c r="A62" s="127"/>
      <c r="B62" s="127"/>
      <c r="C62" s="116"/>
      <c r="D62" s="116"/>
      <c r="E62" s="116"/>
      <c r="F62" s="116"/>
      <c r="G62" s="116"/>
      <c r="H62" s="116"/>
      <c r="I62" s="116"/>
      <c r="J62" s="116"/>
    </row>
    <row r="63" spans="1:10" s="130" customFormat="1" ht="22.5" customHeight="1">
      <c r="A63" s="127"/>
      <c r="B63" s="127"/>
      <c r="C63" s="116"/>
      <c r="D63" s="116"/>
      <c r="E63" s="116"/>
      <c r="F63" s="116"/>
      <c r="G63" s="116"/>
      <c r="H63" s="116"/>
      <c r="I63" s="116"/>
      <c r="J63" s="116"/>
    </row>
    <row r="64" spans="1:10" s="130" customFormat="1" ht="22.5" customHeight="1">
      <c r="A64" s="127"/>
      <c r="B64" s="127"/>
      <c r="C64" s="116"/>
      <c r="D64" s="116"/>
      <c r="E64" s="116"/>
      <c r="F64" s="116"/>
      <c r="G64" s="116"/>
      <c r="H64" s="116"/>
      <c r="I64" s="116"/>
      <c r="J64" s="116"/>
    </row>
    <row r="65" spans="1:10" s="130" customFormat="1" ht="22.5" customHeight="1">
      <c r="A65" s="127"/>
      <c r="B65" s="127"/>
      <c r="C65" s="116"/>
      <c r="D65" s="116"/>
      <c r="E65" s="116"/>
      <c r="F65" s="116"/>
      <c r="G65" s="116"/>
      <c r="H65" s="116"/>
      <c r="I65" s="116"/>
      <c r="J65" s="116"/>
    </row>
    <row r="66" spans="1:10" ht="27" customHeight="1">
      <c r="A66" s="118" t="s">
        <v>388</v>
      </c>
      <c r="B66" s="128"/>
      <c r="C66" s="129"/>
      <c r="D66" s="129"/>
      <c r="E66" s="129"/>
      <c r="F66" s="129"/>
      <c r="G66" s="129"/>
      <c r="H66" s="129"/>
    </row>
    <row r="67" spans="1:10" ht="7.5" customHeight="1">
      <c r="A67" s="121"/>
      <c r="B67" s="121"/>
    </row>
    <row r="68" spans="1:10">
      <c r="A68" s="121"/>
      <c r="B68" s="121"/>
    </row>
    <row r="69" spans="1:10">
      <c r="A69" s="121"/>
      <c r="B69" s="121"/>
    </row>
    <row r="70" spans="1:10">
      <c r="A70" s="121"/>
      <c r="B70" s="121"/>
    </row>
    <row r="71" spans="1:10">
      <c r="A71" s="121"/>
      <c r="B71" s="121"/>
    </row>
    <row r="72" spans="1:10">
      <c r="A72" s="121"/>
      <c r="B72" s="121"/>
    </row>
    <row r="73" spans="1:10">
      <c r="A73" s="121"/>
      <c r="B73" s="121"/>
    </row>
    <row r="74" spans="1:10">
      <c r="A74" s="121"/>
      <c r="B74" s="121"/>
    </row>
    <row r="75" spans="1:10">
      <c r="A75" s="121"/>
      <c r="B75" s="121"/>
    </row>
    <row r="76" spans="1:10">
      <c r="A76" s="121"/>
      <c r="B76" s="121"/>
    </row>
    <row r="77" spans="1:10">
      <c r="A77" s="121"/>
      <c r="B77" s="121"/>
    </row>
    <row r="78" spans="1:10">
      <c r="A78" s="121"/>
      <c r="B78" s="121"/>
    </row>
    <row r="79" spans="1:10">
      <c r="A79" s="121"/>
      <c r="B79" s="121"/>
    </row>
    <row r="80" spans="1:10">
      <c r="A80" s="121"/>
      <c r="B80" s="121"/>
    </row>
    <row r="81" spans="1:2">
      <c r="A81" s="121"/>
      <c r="B81" s="121"/>
    </row>
    <row r="82" spans="1:2">
      <c r="A82" s="121"/>
      <c r="B82" s="121"/>
    </row>
    <row r="83" spans="1:2">
      <c r="A83" s="121"/>
      <c r="B83" s="121"/>
    </row>
    <row r="84" spans="1:2">
      <c r="A84" s="121"/>
      <c r="B84" s="121"/>
    </row>
    <row r="85" spans="1:2">
      <c r="A85" s="121"/>
      <c r="B85" s="121"/>
    </row>
    <row r="86" spans="1:2">
      <c r="A86" s="121"/>
      <c r="B86" s="121"/>
    </row>
    <row r="87" spans="1:2">
      <c r="A87" s="121"/>
      <c r="B87" s="121"/>
    </row>
    <row r="88" spans="1:2">
      <c r="A88" s="121"/>
      <c r="B88" s="121"/>
    </row>
    <row r="89" spans="1:2">
      <c r="A89" s="121"/>
      <c r="B89" s="121"/>
    </row>
    <row r="90" spans="1:2">
      <c r="A90" s="121"/>
      <c r="B90" s="121"/>
    </row>
    <row r="91" spans="1:2">
      <c r="A91" s="121"/>
      <c r="B91" s="121"/>
    </row>
    <row r="92" spans="1:2">
      <c r="A92" s="121"/>
      <c r="B92" s="121"/>
    </row>
    <row r="93" spans="1:2">
      <c r="A93" s="121"/>
      <c r="B93" s="121"/>
    </row>
    <row r="94" spans="1:2">
      <c r="A94" s="121"/>
      <c r="B94" s="121"/>
    </row>
    <row r="95" spans="1:2">
      <c r="A95" s="121"/>
      <c r="B95" s="121"/>
    </row>
    <row r="96" spans="1:2">
      <c r="A96" s="121"/>
      <c r="B96" s="121"/>
    </row>
    <row r="97" spans="1:2">
      <c r="A97" s="121"/>
      <c r="B97" s="121"/>
    </row>
    <row r="98" spans="1:2">
      <c r="A98" s="121"/>
      <c r="B98" s="121"/>
    </row>
    <row r="99" spans="1:2">
      <c r="A99" s="121"/>
      <c r="B99" s="121"/>
    </row>
    <row r="100" spans="1:2">
      <c r="A100" s="121"/>
      <c r="B100" s="121"/>
    </row>
    <row r="101" spans="1:2">
      <c r="A101" s="121"/>
      <c r="B101" s="121"/>
    </row>
    <row r="102" spans="1:2">
      <c r="A102" s="121"/>
      <c r="B102" s="121"/>
    </row>
    <row r="103" spans="1:2">
      <c r="A103" s="121"/>
      <c r="B103" s="121"/>
    </row>
    <row r="104" spans="1:2">
      <c r="A104" s="121"/>
      <c r="B104" s="121"/>
    </row>
    <row r="105" spans="1:2">
      <c r="A105" s="121"/>
      <c r="B105" s="121"/>
    </row>
    <row r="106" spans="1:2">
      <c r="A106" s="121"/>
      <c r="B106" s="121"/>
    </row>
    <row r="107" spans="1:2">
      <c r="A107" s="121"/>
      <c r="B107" s="121"/>
    </row>
    <row r="108" spans="1:2">
      <c r="A108" s="121"/>
      <c r="B108" s="121"/>
    </row>
    <row r="109" spans="1:2">
      <c r="A109" s="121"/>
      <c r="B109" s="121"/>
    </row>
    <row r="110" spans="1:2">
      <c r="A110" s="121"/>
      <c r="B110" s="121"/>
    </row>
    <row r="111" spans="1:2">
      <c r="A111" s="121"/>
      <c r="B111" s="121"/>
    </row>
    <row r="112" spans="1:2">
      <c r="A112" s="121"/>
      <c r="B112" s="121"/>
    </row>
    <row r="113" spans="1:2">
      <c r="A113" s="121"/>
      <c r="B113" s="121"/>
    </row>
    <row r="114" spans="1:2">
      <c r="A114" s="121"/>
      <c r="B114" s="121"/>
    </row>
    <row r="115" spans="1:2">
      <c r="A115" s="121"/>
      <c r="B115" s="121"/>
    </row>
    <row r="116" spans="1:2">
      <c r="A116" s="121"/>
      <c r="B116" s="121"/>
    </row>
    <row r="117" spans="1:2">
      <c r="A117" s="121"/>
      <c r="B117" s="121"/>
    </row>
    <row r="118" spans="1:2">
      <c r="A118" s="121"/>
      <c r="B118" s="121"/>
    </row>
    <row r="119" spans="1:2">
      <c r="A119" s="121"/>
      <c r="B119" s="121"/>
    </row>
    <row r="120" spans="1:2">
      <c r="A120" s="121"/>
      <c r="B120" s="121"/>
    </row>
    <row r="121" spans="1:2">
      <c r="A121" s="121"/>
      <c r="B121" s="121"/>
    </row>
    <row r="122" spans="1:2">
      <c r="A122" s="121"/>
      <c r="B122" s="121"/>
    </row>
    <row r="123" spans="1:2">
      <c r="A123" s="121"/>
      <c r="B123" s="121"/>
    </row>
    <row r="124" spans="1:2">
      <c r="A124" s="121"/>
      <c r="B124" s="121"/>
    </row>
    <row r="125" spans="1:2">
      <c r="A125" s="121"/>
      <c r="B125" s="121"/>
    </row>
    <row r="126" spans="1:2">
      <c r="A126" s="121"/>
      <c r="B126" s="121"/>
    </row>
    <row r="127" spans="1:2">
      <c r="A127" s="121"/>
      <c r="B127" s="121"/>
    </row>
    <row r="128" spans="1:2">
      <c r="A128" s="121"/>
      <c r="B128" s="121"/>
    </row>
    <row r="129" spans="1:2">
      <c r="A129" s="121"/>
      <c r="B129" s="121"/>
    </row>
    <row r="130" spans="1:2">
      <c r="A130" s="121"/>
      <c r="B130" s="121"/>
    </row>
    <row r="131" spans="1:2">
      <c r="A131" s="121"/>
      <c r="B131" s="121"/>
    </row>
    <row r="132" spans="1:2">
      <c r="A132" s="121"/>
      <c r="B132" s="121"/>
    </row>
    <row r="133" spans="1:2">
      <c r="A133" s="121"/>
      <c r="B133" s="121"/>
    </row>
    <row r="134" spans="1:2">
      <c r="A134" s="121"/>
      <c r="B134" s="121"/>
    </row>
    <row r="135" spans="1:2">
      <c r="A135" s="121"/>
      <c r="B135" s="121"/>
    </row>
    <row r="136" spans="1:2">
      <c r="A136" s="121"/>
      <c r="B136" s="121"/>
    </row>
    <row r="137" spans="1:2">
      <c r="A137" s="121"/>
      <c r="B137" s="121"/>
    </row>
    <row r="138" spans="1:2">
      <c r="A138" s="121"/>
      <c r="B138" s="121"/>
    </row>
    <row r="139" spans="1:2">
      <c r="A139" s="121"/>
      <c r="B139" s="121"/>
    </row>
    <row r="140" spans="1:2">
      <c r="A140" s="121"/>
      <c r="B140" s="121"/>
    </row>
    <row r="141" spans="1:2">
      <c r="A141" s="121"/>
      <c r="B141" s="121"/>
    </row>
    <row r="142" spans="1:2">
      <c r="A142" s="121"/>
      <c r="B142" s="121"/>
    </row>
    <row r="143" spans="1:2">
      <c r="A143" s="121"/>
      <c r="B143" s="121"/>
    </row>
    <row r="144" spans="1:2">
      <c r="A144" s="121"/>
      <c r="B144" s="121"/>
    </row>
    <row r="145" spans="1:2">
      <c r="A145" s="121"/>
      <c r="B145" s="121"/>
    </row>
    <row r="146" spans="1:2">
      <c r="A146" s="121"/>
      <c r="B146" s="121"/>
    </row>
    <row r="147" spans="1:2">
      <c r="A147" s="121"/>
      <c r="B147" s="121"/>
    </row>
    <row r="148" spans="1:2">
      <c r="A148" s="121"/>
      <c r="B148" s="121"/>
    </row>
    <row r="149" spans="1:2">
      <c r="A149" s="121"/>
      <c r="B149" s="121"/>
    </row>
    <row r="150" spans="1:2">
      <c r="A150" s="121"/>
      <c r="B150" s="121"/>
    </row>
    <row r="151" spans="1:2">
      <c r="A151" s="121"/>
      <c r="B151" s="121"/>
    </row>
    <row r="152" spans="1:2">
      <c r="A152" s="121"/>
      <c r="B152" s="121"/>
    </row>
    <row r="153" spans="1:2">
      <c r="A153" s="121"/>
      <c r="B153" s="121"/>
    </row>
    <row r="154" spans="1:2">
      <c r="A154" s="121"/>
      <c r="B154" s="121"/>
    </row>
    <row r="155" spans="1:2">
      <c r="A155" s="121"/>
      <c r="B155" s="121"/>
    </row>
    <row r="156" spans="1:2">
      <c r="A156" s="121"/>
      <c r="B156" s="121"/>
    </row>
    <row r="157" spans="1:2">
      <c r="A157" s="121"/>
      <c r="B157" s="121"/>
    </row>
    <row r="158" spans="1:2">
      <c r="A158" s="121"/>
      <c r="B158" s="121"/>
    </row>
    <row r="159" spans="1:2">
      <c r="A159" s="121"/>
      <c r="B159" s="121"/>
    </row>
    <row r="160" spans="1:2">
      <c r="A160" s="121"/>
      <c r="B160" s="121"/>
    </row>
    <row r="161" spans="1:2">
      <c r="A161" s="121"/>
      <c r="B161" s="121"/>
    </row>
    <row r="162" spans="1:2">
      <c r="A162" s="121"/>
      <c r="B162" s="121"/>
    </row>
    <row r="163" spans="1:2">
      <c r="A163" s="121"/>
      <c r="B163" s="121"/>
    </row>
    <row r="164" spans="1:2">
      <c r="A164" s="121"/>
      <c r="B164" s="121"/>
    </row>
    <row r="165" spans="1:2">
      <c r="A165" s="121"/>
      <c r="B165" s="121"/>
    </row>
    <row r="166" spans="1:2">
      <c r="A166" s="121"/>
      <c r="B166" s="121"/>
    </row>
    <row r="167" spans="1:2">
      <c r="A167" s="121"/>
      <c r="B167" s="121"/>
    </row>
    <row r="168" spans="1:2">
      <c r="A168" s="121"/>
      <c r="B168" s="121"/>
    </row>
    <row r="169" spans="1:2">
      <c r="A169" s="121"/>
      <c r="B169" s="121"/>
    </row>
    <row r="170" spans="1:2">
      <c r="A170" s="121"/>
      <c r="B170" s="121"/>
    </row>
    <row r="171" spans="1:2">
      <c r="A171" s="121"/>
      <c r="B171" s="121"/>
    </row>
    <row r="172" spans="1:2">
      <c r="A172" s="121"/>
      <c r="B172" s="121"/>
    </row>
    <row r="173" spans="1:2">
      <c r="A173" s="121"/>
      <c r="B173" s="121"/>
    </row>
    <row r="174" spans="1:2">
      <c r="A174" s="121"/>
      <c r="B174" s="121"/>
    </row>
    <row r="175" spans="1:2">
      <c r="A175" s="121"/>
      <c r="B175" s="121"/>
    </row>
    <row r="176" spans="1:2">
      <c r="A176" s="121"/>
      <c r="B176" s="121"/>
    </row>
    <row r="177" spans="1:2">
      <c r="A177" s="121"/>
      <c r="B177" s="121"/>
    </row>
    <row r="178" spans="1:2">
      <c r="A178" s="121"/>
      <c r="B178" s="121"/>
    </row>
    <row r="179" spans="1:2">
      <c r="A179" s="121"/>
      <c r="B179" s="121"/>
    </row>
    <row r="180" spans="1:2">
      <c r="A180" s="121"/>
      <c r="B180" s="121"/>
    </row>
    <row r="181" spans="1:2">
      <c r="A181" s="121"/>
      <c r="B181" s="121"/>
    </row>
    <row r="182" spans="1:2">
      <c r="A182" s="121"/>
      <c r="B182" s="121"/>
    </row>
    <row r="183" spans="1:2">
      <c r="A183" s="121"/>
      <c r="B183" s="121"/>
    </row>
    <row r="184" spans="1:2">
      <c r="A184" s="121"/>
      <c r="B184" s="121"/>
    </row>
    <row r="185" spans="1:2">
      <c r="A185" s="121"/>
      <c r="B185" s="121"/>
    </row>
    <row r="186" spans="1:2">
      <c r="A186" s="121"/>
      <c r="B186" s="121"/>
    </row>
    <row r="187" spans="1:2">
      <c r="A187" s="121"/>
      <c r="B187" s="121"/>
    </row>
    <row r="188" spans="1:2">
      <c r="A188" s="121"/>
      <c r="B188" s="121"/>
    </row>
    <row r="189" spans="1:2">
      <c r="A189" s="121"/>
      <c r="B189" s="121"/>
    </row>
    <row r="190" spans="1:2">
      <c r="A190" s="121"/>
      <c r="B190" s="121"/>
    </row>
    <row r="191" spans="1:2">
      <c r="A191" s="121"/>
      <c r="B191" s="121"/>
    </row>
    <row r="192" spans="1:2">
      <c r="A192" s="121"/>
      <c r="B192" s="121"/>
    </row>
    <row r="193" spans="1:2">
      <c r="A193" s="121"/>
      <c r="B193" s="121"/>
    </row>
    <row r="194" spans="1:2">
      <c r="A194" s="121"/>
      <c r="B194" s="121"/>
    </row>
    <row r="195" spans="1:2">
      <c r="A195" s="121"/>
      <c r="B195" s="121"/>
    </row>
    <row r="196" spans="1:2">
      <c r="A196" s="121"/>
      <c r="B196" s="121"/>
    </row>
    <row r="197" spans="1:2">
      <c r="A197" s="121"/>
      <c r="B197" s="121"/>
    </row>
    <row r="198" spans="1:2">
      <c r="A198" s="121"/>
      <c r="B198" s="121"/>
    </row>
    <row r="199" spans="1:2">
      <c r="A199" s="121"/>
      <c r="B199" s="121"/>
    </row>
    <row r="200" spans="1:2">
      <c r="A200" s="121"/>
      <c r="B200" s="121"/>
    </row>
    <row r="201" spans="1:2">
      <c r="A201" s="121"/>
      <c r="B201" s="121"/>
    </row>
    <row r="202" spans="1:2">
      <c r="A202" s="121"/>
      <c r="B202" s="121"/>
    </row>
    <row r="203" spans="1:2">
      <c r="A203" s="121"/>
      <c r="B203" s="121"/>
    </row>
    <row r="204" spans="1:2">
      <c r="A204" s="121"/>
      <c r="B204" s="121"/>
    </row>
    <row r="205" spans="1:2">
      <c r="A205" s="121"/>
      <c r="B205" s="121"/>
    </row>
    <row r="206" spans="1:2">
      <c r="A206" s="121"/>
      <c r="B206" s="121"/>
    </row>
    <row r="207" spans="1:2">
      <c r="A207" s="121"/>
      <c r="B207" s="121"/>
    </row>
    <row r="208" spans="1:2">
      <c r="A208" s="121"/>
      <c r="B208" s="121"/>
    </row>
    <row r="209" spans="1:2">
      <c r="A209" s="121"/>
      <c r="B209" s="121"/>
    </row>
    <row r="210" spans="1:2">
      <c r="A210" s="121"/>
      <c r="B210" s="121"/>
    </row>
    <row r="211" spans="1:2">
      <c r="A211" s="121"/>
      <c r="B211" s="121"/>
    </row>
    <row r="212" spans="1:2">
      <c r="A212" s="121"/>
      <c r="B212" s="121"/>
    </row>
    <row r="213" spans="1:2">
      <c r="A213" s="121"/>
      <c r="B213" s="121"/>
    </row>
    <row r="214" spans="1:2">
      <c r="A214" s="121"/>
      <c r="B214" s="121"/>
    </row>
    <row r="215" spans="1:2">
      <c r="A215" s="121"/>
      <c r="B215" s="121"/>
    </row>
    <row r="216" spans="1:2">
      <c r="A216" s="121"/>
      <c r="B216" s="121"/>
    </row>
    <row r="217" spans="1:2">
      <c r="A217" s="121"/>
      <c r="B217" s="121"/>
    </row>
    <row r="218" spans="1:2">
      <c r="A218" s="121"/>
      <c r="B218" s="121"/>
    </row>
    <row r="219" spans="1:2">
      <c r="A219" s="121"/>
      <c r="B219" s="121"/>
    </row>
    <row r="220" spans="1:2">
      <c r="A220" s="121"/>
      <c r="B220" s="121"/>
    </row>
    <row r="221" spans="1:2">
      <c r="A221" s="121"/>
      <c r="B221" s="121"/>
    </row>
    <row r="222" spans="1:2">
      <c r="A222" s="121"/>
      <c r="B222" s="121"/>
    </row>
    <row r="223" spans="1:2">
      <c r="A223" s="121"/>
      <c r="B223" s="121"/>
    </row>
    <row r="224" spans="1:2">
      <c r="A224" s="121"/>
      <c r="B224" s="121"/>
    </row>
    <row r="225" spans="1:2">
      <c r="A225" s="121"/>
      <c r="B225" s="121"/>
    </row>
    <row r="226" spans="1:2">
      <c r="A226" s="121"/>
      <c r="B226" s="121"/>
    </row>
    <row r="227" spans="1:2">
      <c r="A227" s="121"/>
      <c r="B227" s="121"/>
    </row>
    <row r="228" spans="1:2">
      <c r="A228" s="121"/>
      <c r="B228" s="121"/>
    </row>
    <row r="229" spans="1:2">
      <c r="A229" s="121"/>
      <c r="B229" s="121"/>
    </row>
    <row r="230" spans="1:2">
      <c r="A230" s="121"/>
      <c r="B230" s="121"/>
    </row>
    <row r="231" spans="1:2">
      <c r="A231" s="121"/>
      <c r="B231" s="121"/>
    </row>
    <row r="232" spans="1:2">
      <c r="A232" s="121"/>
      <c r="B232" s="121"/>
    </row>
    <row r="233" spans="1:2">
      <c r="A233" s="121"/>
      <c r="B233" s="121"/>
    </row>
    <row r="234" spans="1:2">
      <c r="A234" s="121"/>
      <c r="B234" s="121"/>
    </row>
    <row r="235" spans="1:2">
      <c r="A235" s="121"/>
      <c r="B235" s="121"/>
    </row>
    <row r="236" spans="1:2">
      <c r="A236" s="121"/>
      <c r="B236" s="121"/>
    </row>
    <row r="237" spans="1:2">
      <c r="A237" s="121"/>
      <c r="B237" s="121"/>
    </row>
    <row r="238" spans="1:2">
      <c r="A238" s="121"/>
      <c r="B238" s="121"/>
    </row>
    <row r="239" spans="1:2">
      <c r="A239" s="121"/>
      <c r="B239" s="121"/>
    </row>
    <row r="240" spans="1:2">
      <c r="A240" s="121"/>
      <c r="B240" s="121"/>
    </row>
    <row r="241" spans="1:2">
      <c r="A241" s="121"/>
      <c r="B241" s="121"/>
    </row>
    <row r="242" spans="1:2">
      <c r="A242" s="121"/>
      <c r="B242" s="121"/>
    </row>
    <row r="243" spans="1:2">
      <c r="A243" s="121"/>
      <c r="B243" s="121"/>
    </row>
    <row r="244" spans="1:2">
      <c r="A244" s="121"/>
      <c r="B244" s="121"/>
    </row>
    <row r="245" spans="1:2">
      <c r="A245" s="121"/>
      <c r="B245" s="121"/>
    </row>
    <row r="246" spans="1:2">
      <c r="A246" s="121"/>
      <c r="B246" s="121"/>
    </row>
    <row r="247" spans="1:2">
      <c r="A247" s="121"/>
      <c r="B247" s="121"/>
    </row>
    <row r="248" spans="1:2">
      <c r="A248" s="121"/>
      <c r="B248" s="121"/>
    </row>
    <row r="249" spans="1:2">
      <c r="A249" s="121"/>
      <c r="B249" s="121"/>
    </row>
    <row r="250" spans="1:2">
      <c r="A250" s="121"/>
      <c r="B250" s="121"/>
    </row>
    <row r="251" spans="1:2">
      <c r="A251" s="121"/>
      <c r="B251" s="121"/>
    </row>
    <row r="252" spans="1:2">
      <c r="A252" s="121"/>
      <c r="B252" s="121"/>
    </row>
    <row r="253" spans="1:2">
      <c r="A253" s="121"/>
      <c r="B253" s="121"/>
    </row>
    <row r="254" spans="1:2">
      <c r="A254" s="121"/>
      <c r="B254" s="121"/>
    </row>
    <row r="255" spans="1:2">
      <c r="A255" s="121"/>
      <c r="B255" s="121"/>
    </row>
    <row r="256" spans="1:2">
      <c r="A256" s="121"/>
      <c r="B256" s="121"/>
    </row>
    <row r="257" spans="1:2">
      <c r="A257" s="121"/>
      <c r="B257" s="121"/>
    </row>
    <row r="258" spans="1:2">
      <c r="A258" s="121"/>
      <c r="B258" s="121"/>
    </row>
    <row r="259" spans="1:2">
      <c r="A259" s="121"/>
      <c r="B259" s="121"/>
    </row>
    <row r="260" spans="1:2">
      <c r="A260" s="121"/>
      <c r="B260" s="121"/>
    </row>
    <row r="261" spans="1:2">
      <c r="A261" s="121"/>
      <c r="B261" s="121"/>
    </row>
    <row r="262" spans="1:2">
      <c r="A262" s="121"/>
      <c r="B262" s="121"/>
    </row>
    <row r="263" spans="1:2">
      <c r="A263" s="121"/>
      <c r="B263" s="121"/>
    </row>
    <row r="264" spans="1:2">
      <c r="A264" s="121"/>
      <c r="B264" s="121"/>
    </row>
    <row r="265" spans="1:2">
      <c r="A265" s="121"/>
      <c r="B265" s="121"/>
    </row>
    <row r="266" spans="1:2">
      <c r="A266" s="121"/>
      <c r="B266" s="121"/>
    </row>
    <row r="267" spans="1:2">
      <c r="A267" s="121"/>
      <c r="B267" s="121"/>
    </row>
  </sheetData>
  <mergeCells count="45">
    <mergeCell ref="B59:C59"/>
    <mergeCell ref="B60:C60"/>
    <mergeCell ref="B61:C61"/>
    <mergeCell ref="A56:A60"/>
    <mergeCell ref="B57:C57"/>
    <mergeCell ref="B56:C56"/>
    <mergeCell ref="B58:C58"/>
    <mergeCell ref="A51:A55"/>
    <mergeCell ref="B51:C51"/>
    <mergeCell ref="B52:C52"/>
    <mergeCell ref="B53:C53"/>
    <mergeCell ref="B54:C54"/>
    <mergeCell ref="B55:C55"/>
    <mergeCell ref="A48:J48"/>
    <mergeCell ref="A49:A50"/>
    <mergeCell ref="D49:D50"/>
    <mergeCell ref="E49:E50"/>
    <mergeCell ref="F49:H49"/>
    <mergeCell ref="I49:I50"/>
    <mergeCell ref="J49:J50"/>
    <mergeCell ref="B49:C50"/>
    <mergeCell ref="A7:H7"/>
    <mergeCell ref="F1:J1"/>
    <mergeCell ref="A2:J2"/>
    <mergeCell ref="A3:J3"/>
    <mergeCell ref="A6:J6"/>
    <mergeCell ref="A5:J5"/>
    <mergeCell ref="F42:I42"/>
    <mergeCell ref="E42:E44"/>
    <mergeCell ref="A42:A44"/>
    <mergeCell ref="B42:B44"/>
    <mergeCell ref="F43:G43"/>
    <mergeCell ref="H43:H44"/>
    <mergeCell ref="I43:I44"/>
    <mergeCell ref="C42:C44"/>
    <mergeCell ref="D42:D44"/>
    <mergeCell ref="A8:A10"/>
    <mergeCell ref="B8:B10"/>
    <mergeCell ref="F8:I8"/>
    <mergeCell ref="H9:H10"/>
    <mergeCell ref="D8:D10"/>
    <mergeCell ref="C8:C10"/>
    <mergeCell ref="I9:I10"/>
    <mergeCell ref="F9:G9"/>
    <mergeCell ref="E8:E10"/>
  </mergeCells>
  <phoneticPr fontId="15" type="noConversion"/>
  <printOptions horizontalCentered="1"/>
  <pageMargins left="0.15748031496062992" right="0.15748031496062992" top="3.937007874015748E-2" bottom="0.15748031496062992" header="0.15748031496062992" footer="0.15748031496062992"/>
  <pageSetup paperSize="9" scale="61" orientation="portrait" r:id="rId1"/>
  <headerFooter alignWithMargins="0"/>
  <rowBreaks count="2" manualBreakCount="2">
    <brk id="47" max="9" man="1"/>
    <brk id="78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 enableFormatConditionsCalculation="0">
    <tabColor indexed="50"/>
  </sheetPr>
  <dimension ref="A1:AQ33"/>
  <sheetViews>
    <sheetView view="pageBreakPreview" zoomScale="75" zoomScaleNormal="75" workbookViewId="0">
      <pane xSplit="1" ySplit="7" topLeftCell="F8" activePane="bottomRight" state="frozen"/>
      <selection pane="topRight" activeCell="B1" sqref="B1"/>
      <selection pane="bottomLeft" activeCell="A8" sqref="A8"/>
      <selection pane="bottomRight" activeCell="Q29" sqref="Q29"/>
    </sheetView>
  </sheetViews>
  <sheetFormatPr defaultRowHeight="12.75"/>
  <cols>
    <col min="1" max="1" width="30.28515625" customWidth="1"/>
    <col min="2" max="2" width="11.140625" customWidth="1"/>
    <col min="3" max="3" width="10.5703125" bestFit="1" customWidth="1"/>
    <col min="4" max="4" width="10.42578125" customWidth="1"/>
    <col min="5" max="5" width="12.7109375" bestFit="1" customWidth="1"/>
    <col min="6" max="7" width="10.5703125" bestFit="1" customWidth="1"/>
    <col min="8" max="8" width="10" bestFit="1" customWidth="1"/>
    <col min="9" max="9" width="10.5703125" bestFit="1" customWidth="1"/>
    <col min="10" max="10" width="10.5703125" customWidth="1"/>
    <col min="11" max="11" width="13" customWidth="1"/>
    <col min="12" max="12" width="12.140625" bestFit="1" customWidth="1"/>
    <col min="13" max="13" width="13.140625" customWidth="1"/>
    <col min="14" max="14" width="13" customWidth="1"/>
    <col min="15" max="15" width="15.28515625" customWidth="1"/>
    <col min="16" max="16" width="10.28515625" customWidth="1"/>
    <col min="17" max="17" width="12.42578125" customWidth="1"/>
    <col min="18" max="18" width="12.7109375" customWidth="1"/>
    <col min="19" max="19" width="13.28515625" customWidth="1"/>
    <col min="20" max="21" width="11.140625" customWidth="1"/>
    <col min="22" max="22" width="33.42578125" customWidth="1"/>
    <col min="23" max="23" width="22.42578125" customWidth="1"/>
    <col min="24" max="24" width="17.42578125" customWidth="1"/>
    <col min="25" max="25" width="12.140625" customWidth="1"/>
    <col min="26" max="26" width="12.42578125" customWidth="1"/>
    <col min="27" max="27" width="12" customWidth="1"/>
    <col min="28" max="28" width="11.5703125" customWidth="1"/>
    <col min="29" max="29" width="12.140625" customWidth="1"/>
    <col min="30" max="30" width="12.85546875" customWidth="1"/>
    <col min="31" max="31" width="10" customWidth="1"/>
    <col min="32" max="32" width="9.85546875" customWidth="1"/>
    <col min="33" max="34" width="10.42578125" customWidth="1"/>
    <col min="35" max="35" width="10" customWidth="1"/>
    <col min="36" max="37" width="11.140625" customWidth="1"/>
    <col min="38" max="38" width="18.7109375" customWidth="1"/>
    <col min="39" max="39" width="16.140625" customWidth="1"/>
    <col min="40" max="40" width="16.42578125" customWidth="1"/>
    <col min="41" max="41" width="19.28515625" customWidth="1"/>
    <col min="42" max="42" width="16.7109375" customWidth="1"/>
    <col min="43" max="43" width="15.85546875" customWidth="1"/>
  </cols>
  <sheetData>
    <row r="1" spans="1:43" ht="29.45" customHeight="1">
      <c r="A1" s="22"/>
      <c r="B1" s="22"/>
      <c r="C1" s="22"/>
      <c r="D1" s="22"/>
      <c r="E1" s="538"/>
      <c r="F1" s="538"/>
      <c r="G1" s="538"/>
    </row>
    <row r="2" spans="1:43" ht="42.75" customHeight="1">
      <c r="A2" s="539" t="s">
        <v>589</v>
      </c>
      <c r="B2" s="539"/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39"/>
      <c r="N2" s="539"/>
      <c r="O2" s="539"/>
      <c r="P2" s="539"/>
      <c r="Q2" s="539"/>
      <c r="R2" s="539"/>
      <c r="S2" s="539"/>
      <c r="T2" s="539"/>
      <c r="U2" s="539"/>
      <c r="V2" s="539"/>
      <c r="W2" s="539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3"/>
      <c r="AM2" s="163"/>
      <c r="AN2" s="163"/>
      <c r="AO2" s="163"/>
      <c r="AP2" s="163"/>
      <c r="AQ2" s="163"/>
    </row>
    <row r="3" spans="1:43" ht="18.75">
      <c r="A3" s="22"/>
      <c r="B3" s="22"/>
      <c r="C3" s="22"/>
      <c r="D3" s="22"/>
      <c r="E3" s="22"/>
      <c r="F3" s="22"/>
      <c r="G3" s="22"/>
      <c r="AK3" s="163"/>
      <c r="AL3" s="162"/>
      <c r="AM3" s="162"/>
      <c r="AN3" s="162"/>
      <c r="AO3" s="162"/>
      <c r="AP3" s="162"/>
      <c r="AQ3" s="162"/>
    </row>
    <row r="4" spans="1:43" ht="58.15" customHeight="1">
      <c r="A4" s="537" t="s">
        <v>417</v>
      </c>
      <c r="B4" s="525" t="s">
        <v>420</v>
      </c>
      <c r="C4" s="526"/>
      <c r="D4" s="526"/>
      <c r="E4" s="526"/>
      <c r="F4" s="526"/>
      <c r="G4" s="527"/>
      <c r="H4" s="525" t="s">
        <v>418</v>
      </c>
      <c r="I4" s="526"/>
      <c r="J4" s="526"/>
      <c r="K4" s="526"/>
      <c r="L4" s="526"/>
      <c r="M4" s="527"/>
      <c r="N4" s="525" t="s">
        <v>419</v>
      </c>
      <c r="O4" s="526"/>
      <c r="P4" s="526"/>
      <c r="Q4" s="526"/>
      <c r="R4" s="526"/>
      <c r="S4" s="527"/>
      <c r="T4" s="525" t="s">
        <v>442</v>
      </c>
      <c r="U4" s="527"/>
      <c r="V4" s="525" t="s">
        <v>480</v>
      </c>
      <c r="W4" s="527"/>
      <c r="X4" s="534" t="s">
        <v>457</v>
      </c>
      <c r="Y4" s="531" t="s">
        <v>458</v>
      </c>
      <c r="Z4" s="532"/>
      <c r="AA4" s="532"/>
      <c r="AB4" s="532"/>
      <c r="AC4" s="532"/>
      <c r="AD4" s="532"/>
      <c r="AE4" s="533"/>
      <c r="AF4" s="537" t="s">
        <v>443</v>
      </c>
      <c r="AG4" s="537"/>
      <c r="AH4" s="537"/>
      <c r="AI4" s="537"/>
      <c r="AJ4" s="537"/>
      <c r="AK4" s="537"/>
      <c r="AL4" s="520" t="s">
        <v>459</v>
      </c>
      <c r="AM4" s="531" t="s">
        <v>458</v>
      </c>
      <c r="AN4" s="532"/>
      <c r="AO4" s="532"/>
      <c r="AP4" s="532"/>
      <c r="AQ4" s="533"/>
    </row>
    <row r="5" spans="1:43" ht="102" customHeight="1">
      <c r="A5" s="537"/>
      <c r="B5" s="528"/>
      <c r="C5" s="529"/>
      <c r="D5" s="529"/>
      <c r="E5" s="529"/>
      <c r="F5" s="529"/>
      <c r="G5" s="530"/>
      <c r="H5" s="528"/>
      <c r="I5" s="529"/>
      <c r="J5" s="529"/>
      <c r="K5" s="529"/>
      <c r="L5" s="529"/>
      <c r="M5" s="530"/>
      <c r="N5" s="528"/>
      <c r="O5" s="529"/>
      <c r="P5" s="529"/>
      <c r="Q5" s="529"/>
      <c r="R5" s="529"/>
      <c r="S5" s="530"/>
      <c r="T5" s="528"/>
      <c r="U5" s="530"/>
      <c r="V5" s="528"/>
      <c r="W5" s="530"/>
      <c r="X5" s="535"/>
      <c r="Y5" s="520" t="s">
        <v>477</v>
      </c>
      <c r="Z5" s="520" t="s">
        <v>476</v>
      </c>
      <c r="AA5" s="520" t="s">
        <v>478</v>
      </c>
      <c r="AB5" s="520" t="s">
        <v>479</v>
      </c>
      <c r="AC5" s="520" t="s">
        <v>36</v>
      </c>
      <c r="AD5" s="520" t="s">
        <v>265</v>
      </c>
      <c r="AE5" s="520" t="s">
        <v>270</v>
      </c>
      <c r="AF5" s="523" t="s">
        <v>423</v>
      </c>
      <c r="AG5" s="524"/>
      <c r="AH5" s="523" t="s">
        <v>424</v>
      </c>
      <c r="AI5" s="524"/>
      <c r="AJ5" s="523" t="s">
        <v>425</v>
      </c>
      <c r="AK5" s="524"/>
      <c r="AL5" s="520"/>
      <c r="AM5" s="520" t="s">
        <v>469</v>
      </c>
      <c r="AN5" s="520" t="s">
        <v>470</v>
      </c>
      <c r="AO5" s="520" t="s">
        <v>471</v>
      </c>
      <c r="AP5" s="520" t="s">
        <v>472</v>
      </c>
      <c r="AQ5" s="520" t="s">
        <v>473</v>
      </c>
    </row>
    <row r="6" spans="1:43" ht="39.75" customHeight="1">
      <c r="A6" s="537"/>
      <c r="B6" s="537" t="s">
        <v>463</v>
      </c>
      <c r="C6" s="537" t="s">
        <v>561</v>
      </c>
      <c r="D6" s="537" t="s">
        <v>571</v>
      </c>
      <c r="E6" s="537" t="s">
        <v>300</v>
      </c>
      <c r="F6" s="537"/>
      <c r="G6" s="537"/>
      <c r="H6" s="537" t="s">
        <v>463</v>
      </c>
      <c r="I6" s="537" t="s">
        <v>561</v>
      </c>
      <c r="J6" s="537" t="s">
        <v>571</v>
      </c>
      <c r="K6" s="537" t="s">
        <v>300</v>
      </c>
      <c r="L6" s="537"/>
      <c r="M6" s="537"/>
      <c r="N6" s="537" t="s">
        <v>463</v>
      </c>
      <c r="O6" s="537" t="s">
        <v>561</v>
      </c>
      <c r="P6" s="537" t="s">
        <v>571</v>
      </c>
      <c r="Q6" s="537" t="s">
        <v>300</v>
      </c>
      <c r="R6" s="537"/>
      <c r="S6" s="537"/>
      <c r="T6" s="521" t="s">
        <v>561</v>
      </c>
      <c r="U6" s="521" t="s">
        <v>571</v>
      </c>
      <c r="V6" s="521" t="s">
        <v>474</v>
      </c>
      <c r="W6" s="521" t="s">
        <v>475</v>
      </c>
      <c r="X6" s="535"/>
      <c r="Y6" s="520"/>
      <c r="Z6" s="520"/>
      <c r="AA6" s="520"/>
      <c r="AB6" s="520"/>
      <c r="AC6" s="520"/>
      <c r="AD6" s="520"/>
      <c r="AE6" s="520"/>
      <c r="AF6" s="521" t="s">
        <v>561</v>
      </c>
      <c r="AG6" s="521" t="s">
        <v>571</v>
      </c>
      <c r="AH6" s="521" t="s">
        <v>561</v>
      </c>
      <c r="AI6" s="521" t="s">
        <v>571</v>
      </c>
      <c r="AJ6" s="521" t="s">
        <v>561</v>
      </c>
      <c r="AK6" s="521" t="s">
        <v>571</v>
      </c>
      <c r="AL6" s="520"/>
      <c r="AM6" s="520"/>
      <c r="AN6" s="520"/>
      <c r="AO6" s="520"/>
      <c r="AP6" s="520"/>
      <c r="AQ6" s="520"/>
    </row>
    <row r="7" spans="1:43" ht="36" customHeight="1">
      <c r="A7" s="537"/>
      <c r="B7" s="537"/>
      <c r="C7" s="537"/>
      <c r="D7" s="537"/>
      <c r="E7" s="313" t="s">
        <v>455</v>
      </c>
      <c r="F7" s="313" t="s">
        <v>462</v>
      </c>
      <c r="G7" s="313" t="s">
        <v>564</v>
      </c>
      <c r="H7" s="537"/>
      <c r="I7" s="537"/>
      <c r="J7" s="537"/>
      <c r="K7" s="313" t="s">
        <v>455</v>
      </c>
      <c r="L7" s="313" t="s">
        <v>462</v>
      </c>
      <c r="M7" s="313" t="s">
        <v>564</v>
      </c>
      <c r="N7" s="537"/>
      <c r="O7" s="537"/>
      <c r="P7" s="537"/>
      <c r="Q7" s="313" t="s">
        <v>455</v>
      </c>
      <c r="R7" s="313" t="s">
        <v>462</v>
      </c>
      <c r="S7" s="313" t="s">
        <v>564</v>
      </c>
      <c r="T7" s="522"/>
      <c r="U7" s="522"/>
      <c r="V7" s="522"/>
      <c r="W7" s="522"/>
      <c r="X7" s="536"/>
      <c r="Y7" s="520"/>
      <c r="Z7" s="520"/>
      <c r="AA7" s="520"/>
      <c r="AB7" s="520"/>
      <c r="AC7" s="520"/>
      <c r="AD7" s="520"/>
      <c r="AE7" s="520"/>
      <c r="AF7" s="522"/>
      <c r="AG7" s="522"/>
      <c r="AH7" s="522"/>
      <c r="AI7" s="522"/>
      <c r="AJ7" s="522"/>
      <c r="AK7" s="522"/>
      <c r="AL7" s="520"/>
      <c r="AM7" s="520"/>
      <c r="AN7" s="520"/>
      <c r="AO7" s="520"/>
      <c r="AP7" s="520"/>
      <c r="AQ7" s="520"/>
    </row>
    <row r="8" spans="1:43" ht="18.75">
      <c r="A8" s="147" t="s">
        <v>518</v>
      </c>
      <c r="B8" s="313">
        <v>0.26800000000000002</v>
      </c>
      <c r="C8" s="199">
        <v>0.59130000000000005</v>
      </c>
      <c r="D8" s="199">
        <v>3.7989999999999999</v>
      </c>
      <c r="E8" s="199">
        <v>10.950100000000001</v>
      </c>
      <c r="F8" s="199">
        <v>23.395099999999999</v>
      </c>
      <c r="G8" s="199">
        <v>34.621699999999997</v>
      </c>
      <c r="H8" s="313">
        <v>76.010000000000005</v>
      </c>
      <c r="I8" s="199">
        <v>71.555999999999997</v>
      </c>
      <c r="J8" s="199">
        <v>73.855000000000004</v>
      </c>
      <c r="K8" s="199">
        <v>75.132000000000005</v>
      </c>
      <c r="L8" s="199">
        <v>77.926000000000002</v>
      </c>
      <c r="M8" s="199">
        <v>80.867000000000004</v>
      </c>
      <c r="N8" s="313">
        <v>286.52</v>
      </c>
      <c r="O8" s="199">
        <v>261.49</v>
      </c>
      <c r="P8" s="199">
        <v>265.49</v>
      </c>
      <c r="Q8" s="199">
        <v>260.49</v>
      </c>
      <c r="R8" s="199">
        <v>262.49</v>
      </c>
      <c r="S8" s="199">
        <v>264.49</v>
      </c>
      <c r="T8" s="200">
        <v>27</v>
      </c>
      <c r="U8" s="200">
        <v>27</v>
      </c>
      <c r="V8" s="200">
        <v>0</v>
      </c>
      <c r="W8" s="200">
        <v>0</v>
      </c>
      <c r="X8" s="200">
        <v>3</v>
      </c>
      <c r="Y8" s="198"/>
      <c r="Z8" s="198">
        <v>1</v>
      </c>
      <c r="AA8" s="198"/>
      <c r="AB8" s="200"/>
      <c r="AC8" s="200">
        <v>1</v>
      </c>
      <c r="AD8" s="200"/>
      <c r="AE8" s="200">
        <v>1</v>
      </c>
      <c r="AF8" s="200">
        <v>25</v>
      </c>
      <c r="AG8" s="200">
        <v>25</v>
      </c>
      <c r="AH8" s="200"/>
      <c r="AI8" s="200"/>
      <c r="AJ8" s="200">
        <v>3</v>
      </c>
      <c r="AK8" s="200">
        <v>3</v>
      </c>
      <c r="AL8" s="200">
        <f>SUM(AM8:AQ8)</f>
        <v>4</v>
      </c>
      <c r="AM8" s="200">
        <v>1</v>
      </c>
      <c r="AN8" s="200">
        <v>2</v>
      </c>
      <c r="AO8" s="200"/>
      <c r="AP8" s="200"/>
      <c r="AQ8" s="200">
        <v>1</v>
      </c>
    </row>
    <row r="9" spans="1:43" ht="18.75">
      <c r="A9" s="147" t="s">
        <v>519</v>
      </c>
      <c r="B9" s="313">
        <v>0.3</v>
      </c>
      <c r="C9" s="199">
        <v>2.0259</v>
      </c>
      <c r="D9" s="199">
        <v>7.8844000000000003</v>
      </c>
      <c r="E9" s="199">
        <v>9.9926999999999992</v>
      </c>
      <c r="F9" s="199">
        <v>17.813300000000002</v>
      </c>
      <c r="G9" s="199">
        <v>22.3903</v>
      </c>
      <c r="H9" s="313">
        <v>4.1589999999999998</v>
      </c>
      <c r="I9" s="199">
        <v>3.9609999999999999</v>
      </c>
      <c r="J9" s="199">
        <v>4.71</v>
      </c>
      <c r="K9" s="199">
        <v>5.0730000000000004</v>
      </c>
      <c r="L9" s="199">
        <v>5.274</v>
      </c>
      <c r="M9" s="199">
        <v>5.4950000000000001</v>
      </c>
      <c r="N9" s="313">
        <v>20.75</v>
      </c>
      <c r="O9" s="199">
        <v>20.2</v>
      </c>
      <c r="P9" s="199">
        <v>24.2</v>
      </c>
      <c r="Q9" s="199">
        <v>25.2</v>
      </c>
      <c r="R9" s="313">
        <v>25.2</v>
      </c>
      <c r="S9" s="313">
        <v>25.2</v>
      </c>
      <c r="T9" s="200">
        <v>21</v>
      </c>
      <c r="U9" s="200">
        <v>21</v>
      </c>
      <c r="V9" s="200">
        <v>0</v>
      </c>
      <c r="W9" s="200">
        <v>0</v>
      </c>
      <c r="X9" s="200">
        <v>5</v>
      </c>
      <c r="Y9" s="200"/>
      <c r="Z9" s="200">
        <v>4</v>
      </c>
      <c r="AA9" s="200"/>
      <c r="AB9" s="200"/>
      <c r="AC9" s="200"/>
      <c r="AD9" s="200"/>
      <c r="AE9" s="200">
        <v>1</v>
      </c>
      <c r="AF9" s="200">
        <v>11</v>
      </c>
      <c r="AG9" s="200">
        <v>11</v>
      </c>
      <c r="AH9" s="200"/>
      <c r="AI9" s="200"/>
      <c r="AJ9" s="200">
        <v>5</v>
      </c>
      <c r="AK9" s="200">
        <v>5</v>
      </c>
      <c r="AL9" s="200">
        <f t="shared" ref="AL9:AL19" si="0">SUM(AM9:AQ9)</f>
        <v>2</v>
      </c>
      <c r="AM9" s="200"/>
      <c r="AN9" s="200">
        <v>1</v>
      </c>
      <c r="AO9" s="200"/>
      <c r="AP9" s="200"/>
      <c r="AQ9" s="200">
        <v>1</v>
      </c>
    </row>
    <row r="10" spans="1:43" ht="18.75">
      <c r="A10" s="147" t="s">
        <v>520</v>
      </c>
      <c r="B10" s="313"/>
      <c r="C10" s="199"/>
      <c r="D10" s="199"/>
      <c r="E10" s="199"/>
      <c r="F10" s="199"/>
      <c r="G10" s="199"/>
      <c r="H10" s="297">
        <v>7.6020500000000002</v>
      </c>
      <c r="I10" s="297">
        <v>7.53505</v>
      </c>
      <c r="J10" s="297">
        <v>8.1</v>
      </c>
      <c r="K10" s="297">
        <v>8.5132878699999992</v>
      </c>
      <c r="L10" s="297">
        <v>8.8538189999999997</v>
      </c>
      <c r="M10" s="297">
        <v>9.2080000000000002</v>
      </c>
      <c r="N10" s="313">
        <v>33.799999999999997</v>
      </c>
      <c r="O10" s="199">
        <v>33.5</v>
      </c>
      <c r="P10" s="313">
        <v>33.5</v>
      </c>
      <c r="Q10" s="313">
        <v>33.5</v>
      </c>
      <c r="R10" s="313">
        <v>33.5</v>
      </c>
      <c r="S10" s="313">
        <v>33.5</v>
      </c>
      <c r="T10" s="200">
        <v>16</v>
      </c>
      <c r="U10" s="200">
        <v>16</v>
      </c>
      <c r="V10" s="200">
        <v>0</v>
      </c>
      <c r="W10" s="200">
        <v>0</v>
      </c>
      <c r="X10" s="200">
        <f t="shared" ref="X10:X19" si="1">Y10+Z10+AA10+AB10+AC10+AD10+AE10</f>
        <v>0</v>
      </c>
      <c r="Y10" s="200"/>
      <c r="Z10" s="200"/>
      <c r="AA10" s="200"/>
      <c r="AB10" s="200"/>
      <c r="AC10" s="200"/>
      <c r="AD10" s="200"/>
      <c r="AE10" s="200"/>
      <c r="AF10" s="200">
        <v>8</v>
      </c>
      <c r="AG10" s="200">
        <v>8</v>
      </c>
      <c r="AH10" s="200"/>
      <c r="AI10" s="200"/>
      <c r="AJ10" s="200"/>
      <c r="AK10" s="200"/>
      <c r="AL10" s="200">
        <f t="shared" si="0"/>
        <v>2</v>
      </c>
      <c r="AM10" s="200"/>
      <c r="AN10" s="200">
        <v>1</v>
      </c>
      <c r="AO10" s="200"/>
      <c r="AP10" s="200"/>
      <c r="AQ10" s="200">
        <v>1</v>
      </c>
    </row>
    <row r="11" spans="1:43" ht="18.75">
      <c r="A11" s="147" t="s">
        <v>521</v>
      </c>
      <c r="B11" s="313">
        <v>15.757999999999999</v>
      </c>
      <c r="C11" s="199">
        <v>28.164899999999999</v>
      </c>
      <c r="D11" s="199">
        <v>15.52</v>
      </c>
      <c r="E11" s="199">
        <v>21.448499999999999</v>
      </c>
      <c r="F11" s="199">
        <v>37.1387</v>
      </c>
      <c r="G11" s="199">
        <v>48.106000000000002</v>
      </c>
      <c r="H11" s="297">
        <v>58.854500000000002</v>
      </c>
      <c r="I11" s="297">
        <v>39.276899999999998</v>
      </c>
      <c r="J11" s="297">
        <v>39.401600000000002</v>
      </c>
      <c r="K11" s="297">
        <v>41.029800000000002</v>
      </c>
      <c r="L11" s="297">
        <v>43.2027</v>
      </c>
      <c r="M11" s="297">
        <v>44.966999999999999</v>
      </c>
      <c r="N11" s="313">
        <v>273.10000000000002</v>
      </c>
      <c r="O11" s="199">
        <v>163.55000000000001</v>
      </c>
      <c r="P11" s="199">
        <v>148.55000000000001</v>
      </c>
      <c r="Q11" s="199">
        <v>146.55000000000001</v>
      </c>
      <c r="R11" s="199">
        <v>150.55000000000001</v>
      </c>
      <c r="S11" s="313">
        <v>150.55000000000001</v>
      </c>
      <c r="T11" s="200">
        <v>37</v>
      </c>
      <c r="U11" s="200">
        <v>37</v>
      </c>
      <c r="V11" s="200">
        <v>0</v>
      </c>
      <c r="W11" s="200">
        <v>0</v>
      </c>
      <c r="X11" s="200">
        <v>6</v>
      </c>
      <c r="Y11" s="200"/>
      <c r="Z11" s="200">
        <v>5</v>
      </c>
      <c r="AA11" s="200"/>
      <c r="AB11" s="200"/>
      <c r="AC11" s="200">
        <v>1</v>
      </c>
      <c r="AD11" s="200"/>
      <c r="AE11" s="200"/>
      <c r="AF11" s="200">
        <v>23</v>
      </c>
      <c r="AG11" s="200">
        <v>23</v>
      </c>
      <c r="AH11" s="200">
        <v>1</v>
      </c>
      <c r="AI11" s="200"/>
      <c r="AJ11" s="200">
        <v>3</v>
      </c>
      <c r="AK11" s="200">
        <v>6</v>
      </c>
      <c r="AL11" s="200">
        <f t="shared" si="0"/>
        <v>4</v>
      </c>
      <c r="AM11" s="200">
        <v>2</v>
      </c>
      <c r="AN11" s="200">
        <v>1</v>
      </c>
      <c r="AO11" s="200"/>
      <c r="AP11" s="200"/>
      <c r="AQ11" s="200">
        <v>1</v>
      </c>
    </row>
    <row r="12" spans="1:43" ht="18.75" customHeight="1">
      <c r="A12" s="147" t="s">
        <v>522</v>
      </c>
      <c r="B12" s="297">
        <v>0.32</v>
      </c>
      <c r="C12" s="297">
        <v>0.32</v>
      </c>
      <c r="D12" s="297">
        <v>0.33539999999999998</v>
      </c>
      <c r="E12" s="297">
        <v>0.3528</v>
      </c>
      <c r="F12" s="297">
        <v>0.36759999999999998</v>
      </c>
      <c r="G12" s="297">
        <v>0.36759999999999998</v>
      </c>
      <c r="H12" s="297">
        <v>22.381599999999999</v>
      </c>
      <c r="I12" s="297">
        <v>21.834800000000001</v>
      </c>
      <c r="J12" s="297">
        <v>23.4724</v>
      </c>
      <c r="K12" s="297">
        <v>24.669499999999999</v>
      </c>
      <c r="L12" s="297">
        <v>25.656300000000002</v>
      </c>
      <c r="M12" s="297">
        <v>26.68</v>
      </c>
      <c r="N12" s="313">
        <v>93.3</v>
      </c>
      <c r="O12" s="199">
        <v>91.22</v>
      </c>
      <c r="P12" s="313">
        <v>91.22</v>
      </c>
      <c r="Q12" s="313">
        <v>91.22</v>
      </c>
      <c r="R12" s="313">
        <v>91.22</v>
      </c>
      <c r="S12" s="313">
        <v>91.22</v>
      </c>
      <c r="T12" s="200">
        <v>24</v>
      </c>
      <c r="U12" s="200">
        <v>24</v>
      </c>
      <c r="V12" s="200">
        <v>0</v>
      </c>
      <c r="W12" s="200">
        <v>0</v>
      </c>
      <c r="X12" s="200">
        <f t="shared" si="1"/>
        <v>1</v>
      </c>
      <c r="Y12" s="200"/>
      <c r="Z12" s="200"/>
      <c r="AA12" s="200"/>
      <c r="AB12" s="200"/>
      <c r="AC12" s="200"/>
      <c r="AD12" s="200"/>
      <c r="AE12" s="200">
        <v>1</v>
      </c>
      <c r="AF12" s="200">
        <v>19</v>
      </c>
      <c r="AG12" s="200">
        <v>19</v>
      </c>
      <c r="AH12" s="200"/>
      <c r="AI12" s="200"/>
      <c r="AJ12" s="200">
        <v>1</v>
      </c>
      <c r="AK12" s="200">
        <v>1</v>
      </c>
      <c r="AL12" s="200">
        <f t="shared" si="0"/>
        <v>3</v>
      </c>
      <c r="AM12" s="200"/>
      <c r="AN12" s="200">
        <v>2</v>
      </c>
      <c r="AO12" s="200"/>
      <c r="AP12" s="200"/>
      <c r="AQ12" s="200">
        <v>1</v>
      </c>
    </row>
    <row r="13" spans="1:43" ht="16.5" customHeight="1">
      <c r="A13" s="147" t="s">
        <v>523</v>
      </c>
      <c r="B13" s="297">
        <v>0</v>
      </c>
      <c r="C13" s="297">
        <v>0</v>
      </c>
      <c r="D13" s="297">
        <v>0</v>
      </c>
      <c r="E13" s="297">
        <v>0</v>
      </c>
      <c r="F13" s="297">
        <v>0</v>
      </c>
      <c r="G13" s="297">
        <v>0</v>
      </c>
      <c r="H13" s="297">
        <v>10.59</v>
      </c>
      <c r="I13" s="297">
        <v>9.9629999999999992</v>
      </c>
      <c r="J13" s="297">
        <v>10.711</v>
      </c>
      <c r="K13" s="297">
        <v>11.257</v>
      </c>
      <c r="L13" s="297">
        <v>11.707000000000001</v>
      </c>
      <c r="M13" s="297">
        <v>12.175000000000001</v>
      </c>
      <c r="N13" s="313">
        <v>41.2</v>
      </c>
      <c r="O13" s="199">
        <v>40.6</v>
      </c>
      <c r="P13" s="313">
        <v>40.6</v>
      </c>
      <c r="Q13" s="313">
        <v>40.6</v>
      </c>
      <c r="R13" s="313">
        <v>40.6</v>
      </c>
      <c r="S13" s="313">
        <v>40.6</v>
      </c>
      <c r="T13" s="200">
        <v>20</v>
      </c>
      <c r="U13" s="200">
        <v>20</v>
      </c>
      <c r="V13" s="200">
        <v>0</v>
      </c>
      <c r="W13" s="200">
        <v>0</v>
      </c>
      <c r="X13" s="200"/>
      <c r="Y13" s="200"/>
      <c r="Z13" s="200"/>
      <c r="AA13" s="200"/>
      <c r="AB13" s="200"/>
      <c r="AC13" s="200"/>
      <c r="AD13" s="200"/>
      <c r="AE13" s="200"/>
      <c r="AF13" s="200">
        <v>8</v>
      </c>
      <c r="AG13" s="200">
        <v>8</v>
      </c>
      <c r="AH13" s="200"/>
      <c r="AI13" s="200"/>
      <c r="AJ13" s="200">
        <v>1</v>
      </c>
      <c r="AK13" s="200"/>
      <c r="AL13" s="200">
        <f t="shared" si="0"/>
        <v>2</v>
      </c>
      <c r="AM13" s="200"/>
      <c r="AN13" s="200">
        <v>1</v>
      </c>
      <c r="AO13" s="200"/>
      <c r="AP13" s="200"/>
      <c r="AQ13" s="200">
        <v>1</v>
      </c>
    </row>
    <row r="14" spans="1:43" ht="18.75">
      <c r="A14" s="147" t="s">
        <v>524</v>
      </c>
      <c r="B14" s="297">
        <v>0</v>
      </c>
      <c r="C14" s="297">
        <v>0</v>
      </c>
      <c r="D14" s="297">
        <v>0</v>
      </c>
      <c r="E14" s="297">
        <v>0</v>
      </c>
      <c r="F14" s="297">
        <v>0</v>
      </c>
      <c r="G14" s="297">
        <v>0</v>
      </c>
      <c r="H14" s="297">
        <v>39.652000000000001</v>
      </c>
      <c r="I14" s="297">
        <v>39.130000000000003</v>
      </c>
      <c r="J14" s="297">
        <v>40.771999999999998</v>
      </c>
      <c r="K14" s="297">
        <v>41.271999999999998</v>
      </c>
      <c r="L14" s="297">
        <v>42.74</v>
      </c>
      <c r="M14" s="297">
        <v>44.261000000000003</v>
      </c>
      <c r="N14" s="313">
        <v>150.9</v>
      </c>
      <c r="O14" s="199">
        <v>145.69999999999999</v>
      </c>
      <c r="P14" s="313">
        <v>145.69999999999999</v>
      </c>
      <c r="Q14" s="199">
        <v>141.69999999999999</v>
      </c>
      <c r="R14" s="313">
        <v>141.69999999999999</v>
      </c>
      <c r="S14" s="313">
        <v>141.69999999999999</v>
      </c>
      <c r="T14" s="200">
        <v>37</v>
      </c>
      <c r="U14" s="200">
        <v>37</v>
      </c>
      <c r="V14" s="200">
        <v>0</v>
      </c>
      <c r="W14" s="200">
        <v>0</v>
      </c>
      <c r="X14" s="200">
        <f t="shared" si="1"/>
        <v>0</v>
      </c>
      <c r="Y14" s="200"/>
      <c r="Z14" s="200"/>
      <c r="AA14" s="200"/>
      <c r="AB14" s="200"/>
      <c r="AC14" s="200"/>
      <c r="AD14" s="200"/>
      <c r="AE14" s="200"/>
      <c r="AF14" s="200">
        <v>16</v>
      </c>
      <c r="AG14" s="200">
        <v>16</v>
      </c>
      <c r="AH14" s="200"/>
      <c r="AI14" s="200"/>
      <c r="AJ14" s="200"/>
      <c r="AK14" s="200"/>
      <c r="AL14" s="200">
        <f t="shared" si="0"/>
        <v>3</v>
      </c>
      <c r="AM14" s="200">
        <v>1</v>
      </c>
      <c r="AN14" s="200">
        <v>1</v>
      </c>
      <c r="AO14" s="200"/>
      <c r="AP14" s="200"/>
      <c r="AQ14" s="200">
        <v>1</v>
      </c>
    </row>
    <row r="15" spans="1:43" ht="18.75">
      <c r="A15" s="147" t="s">
        <v>525</v>
      </c>
      <c r="B15" s="297">
        <v>31.8428</v>
      </c>
      <c r="C15" s="297">
        <v>20.574999999999999</v>
      </c>
      <c r="D15" s="297">
        <v>21.643899999999999</v>
      </c>
      <c r="E15" s="297">
        <v>22.256799999999998</v>
      </c>
      <c r="F15" s="297">
        <v>22.6815</v>
      </c>
      <c r="G15" s="297">
        <v>23.076000000000001</v>
      </c>
      <c r="H15" s="297">
        <v>77.885000000000005</v>
      </c>
      <c r="I15" s="297">
        <v>95.701999999999998</v>
      </c>
      <c r="J15" s="297">
        <v>103.375</v>
      </c>
      <c r="K15" s="297">
        <v>108.727</v>
      </c>
      <c r="L15" s="297">
        <v>113.07899999999999</v>
      </c>
      <c r="M15" s="297">
        <v>117.64</v>
      </c>
      <c r="N15" s="313">
        <v>288.60000000000002</v>
      </c>
      <c r="O15" s="199">
        <v>349.4</v>
      </c>
      <c r="P15" s="199">
        <v>353.4</v>
      </c>
      <c r="Q15" s="199">
        <v>354.4</v>
      </c>
      <c r="R15" s="313">
        <v>354.4</v>
      </c>
      <c r="S15" s="313">
        <v>354.4</v>
      </c>
      <c r="T15" s="200">
        <v>42</v>
      </c>
      <c r="U15" s="200">
        <v>44</v>
      </c>
      <c r="V15" s="200">
        <v>0</v>
      </c>
      <c r="W15" s="200">
        <v>0</v>
      </c>
      <c r="X15" s="200">
        <v>11</v>
      </c>
      <c r="Y15" s="200"/>
      <c r="Z15" s="200">
        <v>7</v>
      </c>
      <c r="AA15" s="200"/>
      <c r="AB15" s="200"/>
      <c r="AC15" s="200">
        <v>1</v>
      </c>
      <c r="AD15" s="200"/>
      <c r="AE15" s="200">
        <v>3</v>
      </c>
      <c r="AF15" s="200">
        <v>18</v>
      </c>
      <c r="AG15" s="200">
        <v>18</v>
      </c>
      <c r="AH15" s="200"/>
      <c r="AI15" s="200"/>
      <c r="AJ15" s="200">
        <v>11</v>
      </c>
      <c r="AK15" s="200">
        <v>10</v>
      </c>
      <c r="AL15" s="200">
        <f t="shared" si="0"/>
        <v>3</v>
      </c>
      <c r="AM15" s="200">
        <v>1</v>
      </c>
      <c r="AN15" s="200">
        <v>1</v>
      </c>
      <c r="AO15" s="200"/>
      <c r="AP15" s="200"/>
      <c r="AQ15" s="200">
        <v>1</v>
      </c>
    </row>
    <row r="16" spans="1:43" ht="18.75">
      <c r="A16" s="147" t="s">
        <v>526</v>
      </c>
      <c r="B16" s="297">
        <v>1592.0618999999999</v>
      </c>
      <c r="C16" s="297">
        <v>1847.0527999999999</v>
      </c>
      <c r="D16" s="297">
        <v>2009.0219</v>
      </c>
      <c r="E16" s="297">
        <v>2138.7269000000001</v>
      </c>
      <c r="F16" s="297">
        <v>2216.6343000000002</v>
      </c>
      <c r="G16" s="297">
        <v>2325.3728000000001</v>
      </c>
      <c r="H16" s="297">
        <v>241.54480000000001</v>
      </c>
      <c r="I16" s="297">
        <v>224.34460000000001</v>
      </c>
      <c r="J16" s="297">
        <v>232.02</v>
      </c>
      <c r="K16" s="297">
        <v>234.45</v>
      </c>
      <c r="L16" s="297">
        <v>242.61</v>
      </c>
      <c r="M16" s="297">
        <v>250.55</v>
      </c>
      <c r="N16" s="313">
        <v>1252.2</v>
      </c>
      <c r="O16" s="199">
        <v>949.99</v>
      </c>
      <c r="P16" s="199">
        <v>955.99</v>
      </c>
      <c r="Q16" s="199">
        <v>935.99</v>
      </c>
      <c r="R16" s="313">
        <v>935.99</v>
      </c>
      <c r="S16" s="313">
        <v>935.99</v>
      </c>
      <c r="T16" s="200">
        <v>97</v>
      </c>
      <c r="U16" s="200">
        <v>99</v>
      </c>
      <c r="V16" s="200">
        <v>0</v>
      </c>
      <c r="W16" s="200">
        <v>0</v>
      </c>
      <c r="X16" s="200">
        <f t="shared" si="1"/>
        <v>25</v>
      </c>
      <c r="Y16" s="200">
        <v>3</v>
      </c>
      <c r="Z16" s="200">
        <v>8</v>
      </c>
      <c r="AA16" s="200"/>
      <c r="AB16" s="200"/>
      <c r="AC16" s="200">
        <v>7</v>
      </c>
      <c r="AD16" s="200">
        <v>0</v>
      </c>
      <c r="AE16" s="200">
        <v>7</v>
      </c>
      <c r="AF16" s="200">
        <v>61</v>
      </c>
      <c r="AG16" s="200">
        <v>61</v>
      </c>
      <c r="AH16" s="200">
        <v>5</v>
      </c>
      <c r="AI16" s="200">
        <v>4</v>
      </c>
      <c r="AJ16" s="200">
        <v>20</v>
      </c>
      <c r="AK16" s="200">
        <v>20</v>
      </c>
      <c r="AL16" s="200">
        <f t="shared" si="0"/>
        <v>3</v>
      </c>
      <c r="AM16" s="200">
        <v>1</v>
      </c>
      <c r="AN16" s="200">
        <v>1</v>
      </c>
      <c r="AO16" s="200"/>
      <c r="AP16" s="200"/>
      <c r="AQ16" s="200">
        <v>1</v>
      </c>
    </row>
    <row r="17" spans="1:43" ht="18.75">
      <c r="A17" s="147" t="s">
        <v>527</v>
      </c>
      <c r="B17" s="297">
        <v>10.63</v>
      </c>
      <c r="C17" s="297">
        <v>14.0474</v>
      </c>
      <c r="D17" s="297">
        <v>3.3174999999999999</v>
      </c>
      <c r="E17" s="297">
        <v>3.4336000000000002</v>
      </c>
      <c r="F17" s="297">
        <v>3.5308000000000002</v>
      </c>
      <c r="G17" s="297">
        <v>3.6057999999999999</v>
      </c>
      <c r="H17" s="297">
        <v>20.056000000000001</v>
      </c>
      <c r="I17" s="297">
        <v>20.120999999999999</v>
      </c>
      <c r="J17" s="297">
        <v>20.861000000000001</v>
      </c>
      <c r="K17" s="297">
        <v>21.92</v>
      </c>
      <c r="L17" s="297">
        <v>22.8</v>
      </c>
      <c r="M17" s="297">
        <v>23.717500000000001</v>
      </c>
      <c r="N17" s="313">
        <v>79.7</v>
      </c>
      <c r="O17" s="199">
        <v>82.6</v>
      </c>
      <c r="P17" s="199">
        <v>76.599999999999994</v>
      </c>
      <c r="Q17" s="313">
        <v>76.599999999999994</v>
      </c>
      <c r="R17" s="313">
        <v>76.599999999999994</v>
      </c>
      <c r="S17" s="313">
        <v>76.599999999999994</v>
      </c>
      <c r="T17" s="200">
        <v>22</v>
      </c>
      <c r="U17" s="200">
        <v>23</v>
      </c>
      <c r="V17" s="200">
        <v>0</v>
      </c>
      <c r="W17" s="200">
        <v>0</v>
      </c>
      <c r="X17" s="200">
        <f t="shared" si="1"/>
        <v>7</v>
      </c>
      <c r="Y17" s="200"/>
      <c r="Z17" s="200">
        <v>6</v>
      </c>
      <c r="AA17" s="200"/>
      <c r="AB17" s="200"/>
      <c r="AC17" s="200"/>
      <c r="AD17" s="200"/>
      <c r="AE17" s="200">
        <v>1</v>
      </c>
      <c r="AF17" s="200">
        <v>9</v>
      </c>
      <c r="AG17" s="200">
        <v>9</v>
      </c>
      <c r="AH17" s="200"/>
      <c r="AI17" s="200"/>
      <c r="AJ17" s="200">
        <v>7</v>
      </c>
      <c r="AK17" s="200">
        <v>6</v>
      </c>
      <c r="AL17" s="200">
        <f t="shared" si="0"/>
        <v>3</v>
      </c>
      <c r="AM17" s="200"/>
      <c r="AN17" s="200">
        <v>2</v>
      </c>
      <c r="AO17" s="200"/>
      <c r="AP17" s="200"/>
      <c r="AQ17" s="200">
        <v>1</v>
      </c>
    </row>
    <row r="18" spans="1:43" ht="18.75">
      <c r="A18" s="147" t="s">
        <v>528</v>
      </c>
      <c r="B18" s="297">
        <v>13.9229</v>
      </c>
      <c r="C18" s="297">
        <v>12.410600000000001</v>
      </c>
      <c r="D18" s="297">
        <v>22.745899999999999</v>
      </c>
      <c r="E18" s="297">
        <v>23.589300000000001</v>
      </c>
      <c r="F18" s="297">
        <v>24.2455</v>
      </c>
      <c r="G18" s="297">
        <v>24.886800000000001</v>
      </c>
      <c r="H18" s="297">
        <v>41.764949999999999</v>
      </c>
      <c r="I18" s="297">
        <v>42.093530000000001</v>
      </c>
      <c r="J18" s="297">
        <v>45.383000000000003</v>
      </c>
      <c r="K18" s="297">
        <v>47.693510000000003</v>
      </c>
      <c r="L18" s="297">
        <v>49.59149</v>
      </c>
      <c r="M18" s="297">
        <v>51.58</v>
      </c>
      <c r="N18" s="313">
        <v>197.03</v>
      </c>
      <c r="O18" s="199">
        <v>187.15</v>
      </c>
      <c r="P18" s="199">
        <v>188.15</v>
      </c>
      <c r="Q18" s="313">
        <v>188.15</v>
      </c>
      <c r="R18" s="313">
        <v>188.15</v>
      </c>
      <c r="S18" s="313">
        <v>188.15</v>
      </c>
      <c r="T18" s="200">
        <v>17</v>
      </c>
      <c r="U18" s="200">
        <v>19</v>
      </c>
      <c r="V18" s="200">
        <v>0</v>
      </c>
      <c r="W18" s="200">
        <v>0</v>
      </c>
      <c r="X18" s="200">
        <f t="shared" si="1"/>
        <v>4</v>
      </c>
      <c r="Y18" s="200"/>
      <c r="Z18" s="200">
        <v>1</v>
      </c>
      <c r="AA18" s="200"/>
      <c r="AB18" s="200"/>
      <c r="AC18" s="200">
        <v>2</v>
      </c>
      <c r="AD18" s="200">
        <v>0</v>
      </c>
      <c r="AE18" s="200">
        <v>1</v>
      </c>
      <c r="AF18" s="200">
        <v>19</v>
      </c>
      <c r="AG18" s="200">
        <v>19</v>
      </c>
      <c r="AH18" s="200"/>
      <c r="AI18" s="200"/>
      <c r="AJ18" s="200">
        <v>4</v>
      </c>
      <c r="AK18" s="200">
        <v>4</v>
      </c>
      <c r="AL18" s="200">
        <f t="shared" si="0"/>
        <v>5</v>
      </c>
      <c r="AM18" s="200">
        <v>1</v>
      </c>
      <c r="AN18" s="200">
        <v>3</v>
      </c>
      <c r="AO18" s="200"/>
      <c r="AP18" s="200"/>
      <c r="AQ18" s="200">
        <v>1</v>
      </c>
    </row>
    <row r="19" spans="1:43" ht="18.75">
      <c r="A19" s="147" t="s">
        <v>529</v>
      </c>
      <c r="B19" s="297">
        <v>1.5083</v>
      </c>
      <c r="C19" s="297">
        <v>3.4519000000000002</v>
      </c>
      <c r="D19" s="297">
        <v>1.1910000000000001</v>
      </c>
      <c r="E19" s="297">
        <v>1.2150000000000001</v>
      </c>
      <c r="F19" s="297">
        <v>1.2270000000000001</v>
      </c>
      <c r="G19" s="297">
        <v>1.2390000000000001</v>
      </c>
      <c r="H19" s="297">
        <v>2.8377400000000002</v>
      </c>
      <c r="I19" s="297">
        <v>2.6317499999999998</v>
      </c>
      <c r="J19" s="297">
        <v>2.9620000000000002</v>
      </c>
      <c r="K19" s="297">
        <v>3.1059999999999999</v>
      </c>
      <c r="L19" s="297">
        <v>3.2212399999999999</v>
      </c>
      <c r="M19" s="297">
        <v>3.3588100000000001</v>
      </c>
      <c r="N19" s="313">
        <v>11.8</v>
      </c>
      <c r="O19" s="199">
        <v>11.62</v>
      </c>
      <c r="P19" s="199">
        <v>12.62</v>
      </c>
      <c r="Q19" s="313">
        <v>12.62</v>
      </c>
      <c r="R19" s="313">
        <v>12.62</v>
      </c>
      <c r="S19" s="313">
        <v>12.62</v>
      </c>
      <c r="T19" s="200">
        <v>12</v>
      </c>
      <c r="U19" s="200">
        <v>14</v>
      </c>
      <c r="V19" s="200">
        <v>0</v>
      </c>
      <c r="W19" s="200">
        <v>0</v>
      </c>
      <c r="X19" s="200">
        <f t="shared" si="1"/>
        <v>1</v>
      </c>
      <c r="Y19" s="200"/>
      <c r="Z19" s="200">
        <v>1</v>
      </c>
      <c r="AA19" s="200"/>
      <c r="AB19" s="200"/>
      <c r="AC19" s="200"/>
      <c r="AD19" s="200"/>
      <c r="AE19" s="200"/>
      <c r="AF19" s="200">
        <v>10</v>
      </c>
      <c r="AG19" s="200">
        <v>10</v>
      </c>
      <c r="AH19" s="200"/>
      <c r="AI19" s="200"/>
      <c r="AJ19" s="200">
        <v>1</v>
      </c>
      <c r="AK19" s="200">
        <v>1</v>
      </c>
      <c r="AL19" s="200">
        <f t="shared" si="0"/>
        <v>2</v>
      </c>
      <c r="AM19" s="200"/>
      <c r="AN19" s="200">
        <v>1</v>
      </c>
      <c r="AO19" s="200"/>
      <c r="AP19" s="200"/>
      <c r="AQ19" s="200">
        <v>1</v>
      </c>
    </row>
    <row r="20" spans="1:43" ht="18.75">
      <c r="A20" s="147" t="s">
        <v>530</v>
      </c>
      <c r="B20" s="297">
        <v>95.26</v>
      </c>
      <c r="C20" s="297">
        <v>76.856499999999997</v>
      </c>
      <c r="D20" s="297">
        <v>81.260000000000005</v>
      </c>
      <c r="E20" s="297">
        <v>93.830399999999997</v>
      </c>
      <c r="F20" s="297">
        <v>94.298400000000001</v>
      </c>
      <c r="G20" s="297">
        <v>94.688900000000004</v>
      </c>
      <c r="H20" s="297">
        <v>286.601</v>
      </c>
      <c r="I20" s="297">
        <v>297.76717000000002</v>
      </c>
      <c r="J20" s="297">
        <v>315.512</v>
      </c>
      <c r="K20" s="297">
        <v>329.12684100000001</v>
      </c>
      <c r="L20" s="297">
        <v>340.39839999999998</v>
      </c>
      <c r="M20" s="297">
        <v>352.08600000000001</v>
      </c>
      <c r="N20" s="313">
        <v>895.13</v>
      </c>
      <c r="O20" s="199">
        <v>955.62</v>
      </c>
      <c r="P20" s="199">
        <v>934.62</v>
      </c>
      <c r="Q20" s="199">
        <v>926.62</v>
      </c>
      <c r="R20" s="199">
        <v>926.62</v>
      </c>
      <c r="S20" s="313">
        <v>926.62</v>
      </c>
      <c r="T20" s="200"/>
      <c r="U20" s="200"/>
      <c r="V20" s="200"/>
      <c r="W20" s="200"/>
      <c r="X20" s="200">
        <v>13</v>
      </c>
      <c r="Y20" s="200"/>
      <c r="Z20" s="200">
        <v>13</v>
      </c>
      <c r="AA20" s="200"/>
      <c r="AB20" s="200"/>
      <c r="AC20" s="200"/>
      <c r="AD20" s="200"/>
      <c r="AE20" s="200"/>
      <c r="AF20" s="200"/>
      <c r="AG20" s="200"/>
      <c r="AH20" s="200"/>
      <c r="AI20" s="200"/>
      <c r="AJ20" s="200">
        <v>13</v>
      </c>
      <c r="AK20" s="200">
        <v>13</v>
      </c>
      <c r="AL20" s="200"/>
      <c r="AM20" s="200"/>
      <c r="AN20" s="200"/>
      <c r="AO20" s="200"/>
      <c r="AP20" s="200"/>
      <c r="AQ20" s="200"/>
    </row>
    <row r="21" spans="1:43" ht="18.75">
      <c r="A21" s="147"/>
      <c r="B21" s="297"/>
      <c r="C21" s="298"/>
      <c r="D21" s="298"/>
      <c r="E21" s="298"/>
      <c r="F21" s="298"/>
      <c r="G21" s="298"/>
      <c r="H21" s="299"/>
      <c r="I21" s="298"/>
      <c r="J21" s="298"/>
      <c r="K21" s="298"/>
      <c r="L21" s="298"/>
      <c r="M21" s="298"/>
      <c r="N21" s="238"/>
      <c r="O21" s="20"/>
      <c r="P21" s="20"/>
      <c r="Q21" s="20"/>
      <c r="R21" s="20"/>
      <c r="S21" s="20"/>
      <c r="T21" s="200"/>
      <c r="U21" s="200"/>
      <c r="V21" s="200"/>
      <c r="W21" s="200"/>
      <c r="X21" s="200"/>
      <c r="Y21" s="200"/>
      <c r="Z21" s="200"/>
      <c r="AA21" s="200"/>
      <c r="AB21" s="200"/>
      <c r="AC21" s="200"/>
      <c r="AD21" s="200"/>
      <c r="AE21" s="200"/>
      <c r="AF21" s="200"/>
      <c r="AG21" s="200"/>
      <c r="AH21" s="200"/>
      <c r="AI21" s="200"/>
      <c r="AJ21" s="200"/>
      <c r="AK21" s="200"/>
      <c r="AL21" s="200"/>
      <c r="AM21" s="200"/>
      <c r="AN21" s="200"/>
      <c r="AO21" s="200"/>
      <c r="AP21" s="200"/>
      <c r="AQ21" s="200"/>
    </row>
    <row r="22" spans="1:43" s="239" customFormat="1" ht="19.5">
      <c r="A22" s="151" t="s">
        <v>422</v>
      </c>
      <c r="B22" s="300">
        <f>SUM(B8:B21)</f>
        <v>1761.8719000000001</v>
      </c>
      <c r="C22" s="301">
        <f t="shared" ref="C22:S22" si="2">SUM(C8:C21)</f>
        <v>2005.4962999999998</v>
      </c>
      <c r="D22" s="301">
        <f t="shared" si="2"/>
        <v>2166.7190000000001</v>
      </c>
      <c r="E22" s="301">
        <f t="shared" si="2"/>
        <v>2325.7961</v>
      </c>
      <c r="F22" s="301">
        <f t="shared" si="2"/>
        <v>2441.3322000000003</v>
      </c>
      <c r="G22" s="301">
        <f t="shared" si="2"/>
        <v>2578.3549000000003</v>
      </c>
      <c r="H22" s="301">
        <f t="shared" si="2"/>
        <v>889.93864000000008</v>
      </c>
      <c r="I22" s="300">
        <f t="shared" si="2"/>
        <v>875.91679999999997</v>
      </c>
      <c r="J22" s="300">
        <f t="shared" si="2"/>
        <v>921.13499999999999</v>
      </c>
      <c r="K22" s="300">
        <f t="shared" si="2"/>
        <v>951.96993886999985</v>
      </c>
      <c r="L22" s="300">
        <f t="shared" si="2"/>
        <v>987.05994899999996</v>
      </c>
      <c r="M22" s="300">
        <f t="shared" si="2"/>
        <v>1022.58531</v>
      </c>
      <c r="N22" s="301">
        <f t="shared" si="2"/>
        <v>3624.03</v>
      </c>
      <c r="O22" s="300">
        <f t="shared" si="2"/>
        <v>3292.6399999999994</v>
      </c>
      <c r="P22" s="300">
        <f t="shared" si="2"/>
        <v>3270.6399999999994</v>
      </c>
      <c r="Q22" s="300">
        <f t="shared" si="2"/>
        <v>3233.64</v>
      </c>
      <c r="R22" s="300">
        <f t="shared" si="2"/>
        <v>3239.64</v>
      </c>
      <c r="S22" s="300">
        <f t="shared" si="2"/>
        <v>3241.64</v>
      </c>
      <c r="T22" s="240">
        <f>SUM(T8:T21)</f>
        <v>372</v>
      </c>
      <c r="U22" s="240">
        <f>SUM(U8:U21)</f>
        <v>381</v>
      </c>
      <c r="V22" s="240">
        <f t="shared" ref="V22:W22" si="3">SUM(V8:V21)</f>
        <v>0</v>
      </c>
      <c r="W22" s="240">
        <f t="shared" si="3"/>
        <v>0</v>
      </c>
      <c r="X22" s="240">
        <f t="shared" ref="X22" si="4">SUM(X8:X21)</f>
        <v>76</v>
      </c>
      <c r="Y22" s="240">
        <f t="shared" ref="Y22" si="5">SUM(Y8:Y21)</f>
        <v>3</v>
      </c>
      <c r="Z22" s="240">
        <f t="shared" ref="Z22" si="6">SUM(Z8:Z21)</f>
        <v>46</v>
      </c>
      <c r="AA22" s="240">
        <f t="shared" ref="AA22" si="7">SUM(AA8:AA21)</f>
        <v>0</v>
      </c>
      <c r="AB22" s="240">
        <f t="shared" ref="AB22" si="8">SUM(AB8:AB21)</f>
        <v>0</v>
      </c>
      <c r="AC22" s="240">
        <f t="shared" ref="AC22" si="9">SUM(AC8:AC21)</f>
        <v>12</v>
      </c>
      <c r="AD22" s="240">
        <f t="shared" ref="AD22" si="10">SUM(AD8:AD21)</f>
        <v>0</v>
      </c>
      <c r="AE22" s="240">
        <f t="shared" ref="AE22" si="11">SUM(AE8:AE21)</f>
        <v>15</v>
      </c>
      <c r="AF22" s="240">
        <f t="shared" ref="AF22" si="12">SUM(AF8:AF21)</f>
        <v>227</v>
      </c>
      <c r="AG22" s="240">
        <f t="shared" ref="AG22" si="13">SUM(AG8:AG21)</f>
        <v>227</v>
      </c>
      <c r="AH22" s="240">
        <f t="shared" ref="AH22" si="14">SUM(AH8:AH21)</f>
        <v>6</v>
      </c>
      <c r="AI22" s="240">
        <f t="shared" ref="AI22" si="15">SUM(AI8:AI21)</f>
        <v>4</v>
      </c>
      <c r="AJ22" s="240">
        <f t="shared" ref="AJ22" si="16">SUM(AJ8:AJ21)</f>
        <v>69</v>
      </c>
      <c r="AK22" s="240">
        <f t="shared" ref="AK22" si="17">SUM(AK8:AK21)</f>
        <v>69</v>
      </c>
      <c r="AL22" s="240">
        <f t="shared" ref="AL22" si="18">SUM(AL8:AL21)</f>
        <v>36</v>
      </c>
      <c r="AM22" s="240">
        <f t="shared" ref="AM22" si="19">SUM(AM8:AM21)</f>
        <v>7</v>
      </c>
      <c r="AN22" s="240">
        <f t="shared" ref="AN22" si="20">SUM(AN8:AN21)</f>
        <v>17</v>
      </c>
      <c r="AO22" s="240">
        <f t="shared" ref="AO22" si="21">SUM(AO8:AO21)</f>
        <v>0</v>
      </c>
      <c r="AP22" s="240">
        <f t="shared" ref="AP22" si="22">SUM(AP8:AP21)</f>
        <v>0</v>
      </c>
      <c r="AQ22" s="240">
        <f t="shared" ref="AQ22" si="23">SUM(AQ8:AQ21)</f>
        <v>12</v>
      </c>
    </row>
    <row r="23" spans="1:43" ht="18.75">
      <c r="A23" s="148"/>
      <c r="B23" s="149"/>
      <c r="C23" s="150"/>
      <c r="D23" s="150"/>
      <c r="E23" s="150"/>
      <c r="F23" s="150"/>
      <c r="G23" s="150"/>
      <c r="H23" s="149"/>
      <c r="I23" s="150"/>
      <c r="J23" s="150"/>
      <c r="K23" s="150"/>
      <c r="L23" s="150"/>
      <c r="M23" s="150"/>
      <c r="N23" s="149"/>
      <c r="O23" s="302"/>
      <c r="P23" s="302"/>
      <c r="Q23" s="302"/>
      <c r="R23" s="302"/>
      <c r="S23" s="302"/>
    </row>
    <row r="24" spans="1:43" ht="56.25" customHeight="1">
      <c r="B24" s="540" t="s">
        <v>421</v>
      </c>
      <c r="C24" s="540"/>
      <c r="D24" s="540"/>
      <c r="E24" s="540"/>
      <c r="F24" s="540"/>
      <c r="G24" s="540"/>
      <c r="H24" s="540"/>
      <c r="I24" s="540"/>
      <c r="J24" s="540"/>
      <c r="K24" s="540"/>
      <c r="L24" s="540"/>
      <c r="M24" s="540"/>
      <c r="N24" s="540"/>
      <c r="O24" s="540"/>
      <c r="P24" s="540"/>
      <c r="Q24" s="540"/>
      <c r="R24" s="540"/>
      <c r="S24" s="540"/>
      <c r="T24" s="540"/>
      <c r="U24" s="540"/>
      <c r="X24" s="540" t="s">
        <v>421</v>
      </c>
      <c r="Y24" s="540"/>
      <c r="Z24" s="540"/>
      <c r="AA24" s="540"/>
      <c r="AB24" s="540"/>
      <c r="AC24" s="540"/>
      <c r="AD24" s="540"/>
      <c r="AE24" s="540"/>
      <c r="AF24" s="540"/>
      <c r="AG24" s="540"/>
      <c r="AH24" s="540"/>
      <c r="AI24" s="540"/>
      <c r="AJ24" s="540"/>
      <c r="AK24" s="540"/>
      <c r="AL24" s="540"/>
      <c r="AM24" s="540"/>
      <c r="AN24" s="540"/>
      <c r="AO24" s="540"/>
      <c r="AP24" s="540"/>
      <c r="AQ24" s="540"/>
    </row>
    <row r="25" spans="1:43" ht="18.75">
      <c r="A25" s="22"/>
      <c r="B25" s="22"/>
      <c r="C25" s="22"/>
      <c r="D25" s="22"/>
      <c r="E25" s="22"/>
      <c r="F25" s="22"/>
      <c r="G25" s="22"/>
    </row>
    <row r="26" spans="1:43" ht="36.6" customHeight="1"/>
    <row r="33" spans="34:35" ht="18.75">
      <c r="AH33" s="523"/>
      <c r="AI33" s="524"/>
    </row>
  </sheetData>
  <mergeCells count="53">
    <mergeCell ref="X24:AQ24"/>
    <mergeCell ref="AH5:AI5"/>
    <mergeCell ref="K6:M6"/>
    <mergeCell ref="A4:A7"/>
    <mergeCell ref="B6:B7"/>
    <mergeCell ref="Z5:Z7"/>
    <mergeCell ref="B24:U24"/>
    <mergeCell ref="AK6:AK7"/>
    <mergeCell ref="AM4:AQ4"/>
    <mergeCell ref="AL4:AL7"/>
    <mergeCell ref="AG6:AG7"/>
    <mergeCell ref="AH6:AH7"/>
    <mergeCell ref="AJ5:AK5"/>
    <mergeCell ref="AM5:AM7"/>
    <mergeCell ref="AN5:AN7"/>
    <mergeCell ref="AO5:AO7"/>
    <mergeCell ref="E1:G1"/>
    <mergeCell ref="E6:G6"/>
    <mergeCell ref="D6:D7"/>
    <mergeCell ref="C6:C7"/>
    <mergeCell ref="V4:W5"/>
    <mergeCell ref="V6:V7"/>
    <mergeCell ref="W6:W7"/>
    <mergeCell ref="A2:W2"/>
    <mergeCell ref="N4:S5"/>
    <mergeCell ref="Q6:S6"/>
    <mergeCell ref="N6:N7"/>
    <mergeCell ref="O6:O7"/>
    <mergeCell ref="P6:P7"/>
    <mergeCell ref="H6:H7"/>
    <mergeCell ref="I6:I7"/>
    <mergeCell ref="J6:J7"/>
    <mergeCell ref="AH33:AI33"/>
    <mergeCell ref="B4:G5"/>
    <mergeCell ref="T4:U5"/>
    <mergeCell ref="AF5:AG5"/>
    <mergeCell ref="AJ6:AJ7"/>
    <mergeCell ref="Y4:AE4"/>
    <mergeCell ref="Y5:Y7"/>
    <mergeCell ref="X4:X7"/>
    <mergeCell ref="AA5:AA7"/>
    <mergeCell ref="AB5:AB7"/>
    <mergeCell ref="AC5:AC7"/>
    <mergeCell ref="AD5:AD7"/>
    <mergeCell ref="AE5:AE7"/>
    <mergeCell ref="H4:M5"/>
    <mergeCell ref="AF4:AK4"/>
    <mergeCell ref="AF6:AF7"/>
    <mergeCell ref="AP5:AP7"/>
    <mergeCell ref="AQ5:AQ7"/>
    <mergeCell ref="U6:U7"/>
    <mergeCell ref="T6:T7"/>
    <mergeCell ref="AI6:AI7"/>
  </mergeCells>
  <phoneticPr fontId="15" type="noConversion"/>
  <printOptions horizontalCentered="1"/>
  <pageMargins left="0" right="0" top="0.39370078740157483" bottom="0.19685039370078741" header="0" footer="0"/>
  <pageSetup paperSize="9" scale="45" orientation="landscape" horizontalDpi="300" verticalDpi="300" r:id="rId1"/>
  <headerFooter alignWithMargins="0"/>
  <colBreaks count="1" manualBreakCount="1">
    <brk id="23" max="16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 enableFormatConditionsCalculation="0">
    <tabColor indexed="50"/>
  </sheetPr>
  <dimension ref="A1:R84"/>
  <sheetViews>
    <sheetView tabSelected="1" view="pageBreakPreview" zoomScale="75" zoomScaleNormal="75" workbookViewId="0">
      <pane xSplit="6" ySplit="6" topLeftCell="I7" activePane="bottomRight" state="frozen"/>
      <selection pane="topRight" activeCell="G1" sqref="G1"/>
      <selection pane="bottomLeft" activeCell="A7" sqref="A7"/>
      <selection pane="bottomRight" activeCell="E74" sqref="E74:F74"/>
    </sheetView>
  </sheetViews>
  <sheetFormatPr defaultRowHeight="12.75"/>
  <cols>
    <col min="1" max="1" width="5.5703125" customWidth="1"/>
    <col min="2" max="2" width="46.28515625" customWidth="1"/>
    <col min="3" max="3" width="22.7109375" customWidth="1"/>
    <col min="4" max="4" width="14.5703125" customWidth="1"/>
    <col min="5" max="5" width="19.28515625" customWidth="1"/>
    <col min="6" max="6" width="21.140625" customWidth="1"/>
    <col min="7" max="7" width="19.140625" customWidth="1"/>
    <col min="8" max="9" width="20.28515625" customWidth="1"/>
    <col min="10" max="14" width="16.85546875" customWidth="1"/>
    <col min="15" max="15" width="16.7109375" customWidth="1"/>
    <col min="16" max="16" width="23" customWidth="1"/>
  </cols>
  <sheetData>
    <row r="1" spans="1:18" ht="13.5" customHeight="1">
      <c r="O1" s="551" t="s">
        <v>402</v>
      </c>
      <c r="P1" s="551"/>
      <c r="Q1" s="88"/>
      <c r="R1" s="88"/>
    </row>
    <row r="2" spans="1:18" ht="9.75" customHeight="1"/>
    <row r="3" spans="1:18" ht="72" customHeight="1">
      <c r="A3" s="552" t="s">
        <v>572</v>
      </c>
      <c r="B3" s="552"/>
      <c r="C3" s="552"/>
      <c r="D3" s="553"/>
      <c r="E3" s="553"/>
      <c r="F3" s="553"/>
      <c r="G3" s="553"/>
      <c r="H3" s="553"/>
      <c r="I3" s="553"/>
      <c r="J3" s="553"/>
      <c r="K3" s="553"/>
      <c r="L3" s="553"/>
      <c r="M3" s="553"/>
      <c r="N3" s="553"/>
      <c r="O3" s="553"/>
      <c r="P3" s="553"/>
    </row>
    <row r="4" spans="1:18" ht="29.25" customHeight="1">
      <c r="A4" s="124"/>
      <c r="B4" s="124"/>
      <c r="C4" s="124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</row>
    <row r="5" spans="1:18" ht="63" customHeight="1">
      <c r="A5" s="555" t="s">
        <v>334</v>
      </c>
      <c r="B5" s="555" t="s">
        <v>394</v>
      </c>
      <c r="C5" s="555" t="s">
        <v>351</v>
      </c>
      <c r="D5" s="555" t="s">
        <v>352</v>
      </c>
      <c r="E5" s="555" t="s">
        <v>397</v>
      </c>
      <c r="F5" s="555"/>
      <c r="G5" s="555" t="s">
        <v>353</v>
      </c>
      <c r="H5" s="555" t="s">
        <v>354</v>
      </c>
      <c r="I5" s="331"/>
      <c r="J5" s="555" t="s">
        <v>392</v>
      </c>
      <c r="K5" s="555"/>
      <c r="L5" s="555"/>
      <c r="M5" s="555"/>
      <c r="N5" s="555"/>
      <c r="O5" s="554" t="s">
        <v>398</v>
      </c>
      <c r="P5" s="554" t="s">
        <v>393</v>
      </c>
    </row>
    <row r="6" spans="1:18" ht="46.5" customHeight="1">
      <c r="A6" s="555"/>
      <c r="B6" s="555"/>
      <c r="C6" s="555"/>
      <c r="D6" s="555"/>
      <c r="E6" s="555"/>
      <c r="F6" s="555"/>
      <c r="G6" s="555"/>
      <c r="H6" s="555"/>
      <c r="I6" s="331" t="s">
        <v>586</v>
      </c>
      <c r="J6" s="165" t="s">
        <v>545</v>
      </c>
      <c r="K6" s="331" t="s">
        <v>587</v>
      </c>
      <c r="L6" s="165" t="s">
        <v>543</v>
      </c>
      <c r="M6" s="331" t="s">
        <v>585</v>
      </c>
      <c r="N6" s="165" t="s">
        <v>544</v>
      </c>
      <c r="O6" s="547"/>
      <c r="P6" s="547"/>
    </row>
    <row r="7" spans="1:18" ht="32.25" customHeight="1">
      <c r="A7" s="537">
        <v>1</v>
      </c>
      <c r="B7" s="521" t="s">
        <v>518</v>
      </c>
      <c r="C7" s="521" t="s">
        <v>577</v>
      </c>
      <c r="D7" s="521" t="s">
        <v>574</v>
      </c>
      <c r="E7" s="541" t="s">
        <v>575</v>
      </c>
      <c r="F7" s="542"/>
      <c r="G7" s="330">
        <v>97.644999999999996</v>
      </c>
      <c r="H7" s="330">
        <v>120.2</v>
      </c>
      <c r="I7" s="330">
        <v>0.30399999999999999</v>
      </c>
      <c r="J7" s="330"/>
      <c r="K7" s="330"/>
      <c r="L7" s="330"/>
      <c r="M7" s="330"/>
      <c r="N7" s="330"/>
      <c r="O7" s="407">
        <v>4.8543000000000003E-2</v>
      </c>
      <c r="P7" s="399">
        <v>12</v>
      </c>
    </row>
    <row r="8" spans="1:18" ht="20.25" customHeight="1">
      <c r="A8" s="537"/>
      <c r="B8" s="546"/>
      <c r="C8" s="420"/>
      <c r="D8" s="546"/>
      <c r="E8" s="516">
        <v>2016</v>
      </c>
      <c r="F8" s="516">
        <v>2013</v>
      </c>
      <c r="G8" s="330"/>
      <c r="H8" s="330"/>
      <c r="I8" s="330"/>
      <c r="J8" s="330"/>
      <c r="K8" s="330"/>
      <c r="L8" s="330"/>
      <c r="M8" s="330"/>
      <c r="N8" s="330"/>
      <c r="O8" s="407"/>
      <c r="P8" s="399"/>
    </row>
    <row r="9" spans="1:18" ht="21.75" customHeight="1">
      <c r="A9" s="537"/>
      <c r="B9" s="546"/>
      <c r="C9" s="420"/>
      <c r="D9" s="546"/>
      <c r="E9" s="516">
        <v>2017</v>
      </c>
      <c r="F9" s="516">
        <v>2014</v>
      </c>
      <c r="G9" s="330"/>
      <c r="H9" s="330"/>
      <c r="I9" s="330"/>
      <c r="J9" s="330"/>
      <c r="K9" s="330"/>
      <c r="L9" s="330"/>
      <c r="M9" s="330"/>
      <c r="N9" s="330"/>
      <c r="O9" s="407"/>
      <c r="P9" s="399"/>
    </row>
    <row r="10" spans="1:18" ht="16.5" customHeight="1">
      <c r="A10" s="537"/>
      <c r="B10" s="546"/>
      <c r="C10" s="420"/>
      <c r="D10" s="546"/>
      <c r="E10" s="516">
        <v>2018</v>
      </c>
      <c r="F10" s="516">
        <v>2015</v>
      </c>
      <c r="G10" s="330"/>
      <c r="H10" s="330"/>
      <c r="I10" s="330"/>
      <c r="J10" s="330"/>
      <c r="K10" s="330"/>
      <c r="L10" s="330"/>
      <c r="M10" s="330"/>
      <c r="N10" s="330"/>
      <c r="O10" s="407"/>
      <c r="P10" s="399"/>
    </row>
    <row r="11" spans="1:18" ht="21.75" customHeight="1">
      <c r="A11" s="537"/>
      <c r="B11" s="547"/>
      <c r="C11" s="426"/>
      <c r="D11" s="547"/>
      <c r="E11" s="516">
        <v>2019</v>
      </c>
      <c r="F11" s="516">
        <v>2016</v>
      </c>
      <c r="G11" s="330"/>
      <c r="H11" s="330"/>
      <c r="I11" s="330"/>
      <c r="J11" s="330"/>
      <c r="K11" s="330"/>
      <c r="L11" s="330"/>
      <c r="M11" s="330"/>
      <c r="N11" s="330"/>
      <c r="O11" s="407"/>
      <c r="P11" s="399"/>
    </row>
    <row r="12" spans="1:18" ht="31.5" customHeight="1">
      <c r="A12" s="537">
        <v>2</v>
      </c>
      <c r="B12" s="521" t="s">
        <v>576</v>
      </c>
      <c r="C12" s="521" t="s">
        <v>538</v>
      </c>
      <c r="D12" s="521" t="s">
        <v>579</v>
      </c>
      <c r="E12" s="541" t="s">
        <v>575</v>
      </c>
      <c r="F12" s="542"/>
      <c r="G12" s="330">
        <v>15.768000000000001</v>
      </c>
      <c r="H12" s="330">
        <v>71.619</v>
      </c>
      <c r="I12" s="330"/>
      <c r="J12" s="330"/>
      <c r="K12" s="330">
        <v>8.9009999999999998</v>
      </c>
      <c r="L12" s="330"/>
      <c r="M12" s="330"/>
      <c r="N12" s="330"/>
      <c r="O12" s="407">
        <v>3.5209999999999998E-2</v>
      </c>
      <c r="P12" s="399">
        <v>3</v>
      </c>
    </row>
    <row r="13" spans="1:18" ht="15" customHeight="1">
      <c r="A13" s="537"/>
      <c r="B13" s="546"/>
      <c r="C13" s="420"/>
      <c r="D13" s="546"/>
      <c r="E13" s="516">
        <v>2016</v>
      </c>
      <c r="F13" s="516">
        <v>2013</v>
      </c>
      <c r="G13" s="330"/>
      <c r="H13" s="330"/>
      <c r="I13" s="330"/>
      <c r="J13" s="330"/>
      <c r="K13" s="330"/>
      <c r="L13" s="330"/>
      <c r="M13" s="330"/>
      <c r="N13" s="330"/>
      <c r="O13" s="407"/>
      <c r="P13" s="399"/>
    </row>
    <row r="14" spans="1:18" ht="13.5" customHeight="1">
      <c r="A14" s="537"/>
      <c r="B14" s="546"/>
      <c r="C14" s="420"/>
      <c r="D14" s="546"/>
      <c r="E14" s="516">
        <v>2017</v>
      </c>
      <c r="F14" s="516">
        <v>2014</v>
      </c>
      <c r="G14" s="330"/>
      <c r="H14" s="330"/>
      <c r="I14" s="330"/>
      <c r="J14" s="330"/>
      <c r="K14" s="330"/>
      <c r="L14" s="330"/>
      <c r="M14" s="330"/>
      <c r="N14" s="330"/>
      <c r="O14" s="407"/>
      <c r="P14" s="399"/>
    </row>
    <row r="15" spans="1:18" ht="15" customHeight="1">
      <c r="A15" s="537"/>
      <c r="B15" s="546"/>
      <c r="C15" s="420"/>
      <c r="D15" s="546"/>
      <c r="E15" s="516">
        <v>2018</v>
      </c>
      <c r="F15" s="516">
        <v>2015</v>
      </c>
      <c r="G15" s="330"/>
      <c r="H15" s="330"/>
      <c r="I15" s="330"/>
      <c r="J15" s="330"/>
      <c r="K15" s="330"/>
      <c r="L15" s="330"/>
      <c r="M15" s="330"/>
      <c r="N15" s="330"/>
      <c r="O15" s="407"/>
      <c r="P15" s="399"/>
    </row>
    <row r="16" spans="1:18" ht="16.5" customHeight="1">
      <c r="A16" s="537"/>
      <c r="B16" s="547"/>
      <c r="C16" s="426"/>
      <c r="D16" s="547"/>
      <c r="E16" s="516">
        <v>2019</v>
      </c>
      <c r="F16" s="516">
        <v>2016</v>
      </c>
      <c r="G16" s="330"/>
      <c r="H16" s="330"/>
      <c r="I16" s="330"/>
      <c r="J16" s="330"/>
      <c r="K16" s="330"/>
      <c r="L16" s="330"/>
      <c r="M16" s="330"/>
      <c r="N16" s="330"/>
      <c r="O16" s="407"/>
      <c r="P16" s="399"/>
    </row>
    <row r="17" spans="1:17" ht="16.5" customHeight="1">
      <c r="A17" s="537">
        <v>3</v>
      </c>
      <c r="B17" s="521" t="s">
        <v>580</v>
      </c>
      <c r="C17" s="521" t="s">
        <v>578</v>
      </c>
      <c r="D17" s="521" t="s">
        <v>581</v>
      </c>
      <c r="E17" s="541" t="s">
        <v>575</v>
      </c>
      <c r="F17" s="542"/>
      <c r="G17" s="330">
        <v>115.55500000000001</v>
      </c>
      <c r="H17" s="330">
        <v>188.339</v>
      </c>
      <c r="I17" s="330">
        <v>0.39269999999999999</v>
      </c>
      <c r="J17" s="330"/>
      <c r="K17" s="330"/>
      <c r="L17" s="330"/>
      <c r="M17" s="330"/>
      <c r="N17" s="330"/>
      <c r="O17" s="407">
        <v>2.981E-2</v>
      </c>
      <c r="P17" s="399">
        <v>7</v>
      </c>
    </row>
    <row r="18" spans="1:17" ht="16.5" customHeight="1">
      <c r="A18" s="537"/>
      <c r="B18" s="546"/>
      <c r="C18" s="548"/>
      <c r="D18" s="546"/>
      <c r="E18" s="516">
        <v>2016</v>
      </c>
      <c r="F18" s="516">
        <v>2013</v>
      </c>
      <c r="G18" s="330"/>
      <c r="H18" s="330"/>
      <c r="I18" s="330"/>
      <c r="J18" s="330"/>
      <c r="K18" s="330"/>
      <c r="L18" s="330"/>
      <c r="M18" s="330"/>
      <c r="N18" s="330"/>
      <c r="O18" s="399"/>
      <c r="P18" s="399"/>
    </row>
    <row r="19" spans="1:17" ht="16.5" customHeight="1">
      <c r="A19" s="537"/>
      <c r="B19" s="546"/>
      <c r="C19" s="548"/>
      <c r="D19" s="546"/>
      <c r="E19" s="516">
        <v>2017</v>
      </c>
      <c r="F19" s="516">
        <v>2014</v>
      </c>
      <c r="G19" s="330"/>
      <c r="H19" s="330"/>
      <c r="I19" s="330"/>
      <c r="J19" s="330"/>
      <c r="K19" s="330"/>
      <c r="L19" s="330"/>
      <c r="M19" s="330"/>
      <c r="N19" s="330"/>
      <c r="O19" s="399"/>
      <c r="P19" s="399"/>
    </row>
    <row r="20" spans="1:17" ht="16.5" customHeight="1">
      <c r="A20" s="537"/>
      <c r="B20" s="546"/>
      <c r="C20" s="548"/>
      <c r="D20" s="546"/>
      <c r="E20" s="516">
        <v>2018</v>
      </c>
      <c r="F20" s="516">
        <v>2015</v>
      </c>
      <c r="G20" s="330"/>
      <c r="H20" s="330"/>
      <c r="I20" s="330"/>
      <c r="J20" s="330"/>
      <c r="K20" s="330"/>
      <c r="L20" s="330"/>
      <c r="M20" s="330"/>
      <c r="N20" s="330"/>
      <c r="O20" s="399"/>
      <c r="P20" s="399"/>
    </row>
    <row r="21" spans="1:17" ht="16.5" customHeight="1">
      <c r="A21" s="537"/>
      <c r="B21" s="547"/>
      <c r="C21" s="522"/>
      <c r="D21" s="547"/>
      <c r="E21" s="516">
        <v>2019</v>
      </c>
      <c r="F21" s="516">
        <v>2016</v>
      </c>
      <c r="G21" s="330"/>
      <c r="H21" s="330"/>
      <c r="I21" s="330"/>
      <c r="J21" s="330"/>
      <c r="K21" s="330"/>
      <c r="L21" s="330"/>
      <c r="M21" s="330"/>
      <c r="N21" s="330"/>
      <c r="O21" s="399"/>
      <c r="P21" s="399"/>
    </row>
    <row r="22" spans="1:17" ht="33" customHeight="1">
      <c r="A22" s="537">
        <v>4</v>
      </c>
      <c r="B22" s="521" t="s">
        <v>526</v>
      </c>
      <c r="C22" s="521" t="s">
        <v>531</v>
      </c>
      <c r="D22" s="521" t="s">
        <v>532</v>
      </c>
      <c r="E22" s="541" t="s">
        <v>467</v>
      </c>
      <c r="F22" s="542"/>
      <c r="G22" s="329">
        <f>G23</f>
        <v>10</v>
      </c>
      <c r="H22" s="329">
        <f>H23</f>
        <v>1</v>
      </c>
      <c r="I22" s="329"/>
      <c r="J22" s="400"/>
      <c r="K22" s="400"/>
      <c r="L22" s="400"/>
      <c r="M22" s="400"/>
      <c r="N22" s="400"/>
      <c r="O22" s="401"/>
      <c r="P22" s="401"/>
    </row>
    <row r="23" spans="1:17" ht="15.75" customHeight="1">
      <c r="A23" s="537"/>
      <c r="B23" s="548"/>
      <c r="C23" s="548"/>
      <c r="D23" s="548"/>
      <c r="E23" s="516">
        <v>2015</v>
      </c>
      <c r="F23" s="516">
        <v>2013</v>
      </c>
      <c r="G23" s="400">
        <v>10</v>
      </c>
      <c r="H23" s="400">
        <v>1</v>
      </c>
      <c r="I23" s="400"/>
      <c r="J23" s="400"/>
      <c r="K23" s="400"/>
      <c r="L23" s="400"/>
      <c r="M23" s="400"/>
      <c r="N23" s="400"/>
      <c r="O23" s="401"/>
      <c r="P23" s="401"/>
    </row>
    <row r="24" spans="1:17" ht="15.75" customHeight="1">
      <c r="A24" s="537"/>
      <c r="B24" s="548"/>
      <c r="C24" s="548"/>
      <c r="D24" s="548"/>
      <c r="E24" s="516">
        <v>2016</v>
      </c>
      <c r="F24" s="516">
        <v>2014</v>
      </c>
      <c r="G24" s="400"/>
      <c r="H24" s="400"/>
      <c r="I24" s="400"/>
      <c r="J24" s="400"/>
      <c r="K24" s="400"/>
      <c r="L24" s="400"/>
      <c r="M24" s="400"/>
      <c r="N24" s="400"/>
      <c r="O24" s="401"/>
      <c r="P24" s="401"/>
    </row>
    <row r="25" spans="1:17" ht="15.75" customHeight="1">
      <c r="A25" s="537"/>
      <c r="B25" s="548"/>
      <c r="C25" s="548"/>
      <c r="D25" s="548"/>
      <c r="E25" s="516">
        <v>2017</v>
      </c>
      <c r="F25" s="516">
        <v>2015</v>
      </c>
      <c r="G25" s="400"/>
      <c r="H25" s="400"/>
      <c r="I25" s="400"/>
      <c r="J25" s="400"/>
      <c r="K25" s="400"/>
      <c r="L25" s="400"/>
      <c r="M25" s="400"/>
      <c r="N25" s="400"/>
      <c r="O25" s="401"/>
      <c r="P25" s="401"/>
    </row>
    <row r="26" spans="1:17" ht="16.5" customHeight="1">
      <c r="A26" s="537"/>
      <c r="B26" s="522"/>
      <c r="C26" s="522"/>
      <c r="D26" s="522"/>
      <c r="E26" s="516">
        <v>2018</v>
      </c>
      <c r="F26" s="516">
        <v>2016</v>
      </c>
      <c r="G26" s="400"/>
      <c r="H26" s="400"/>
      <c r="I26" s="400"/>
      <c r="J26" s="400"/>
      <c r="K26" s="400"/>
      <c r="L26" s="400"/>
      <c r="M26" s="400"/>
      <c r="N26" s="400"/>
      <c r="O26" s="401"/>
      <c r="P26" s="401"/>
    </row>
    <row r="27" spans="1:17" ht="16.5" customHeight="1">
      <c r="A27" s="537">
        <v>5</v>
      </c>
      <c r="B27" s="521" t="s">
        <v>526</v>
      </c>
      <c r="C27" s="521" t="s">
        <v>588</v>
      </c>
      <c r="D27" s="521" t="s">
        <v>532</v>
      </c>
      <c r="E27" s="549" t="s">
        <v>584</v>
      </c>
      <c r="F27" s="550"/>
      <c r="G27" s="329">
        <v>40</v>
      </c>
      <c r="H27" s="329"/>
      <c r="I27" s="329"/>
      <c r="J27" s="329"/>
      <c r="K27" s="329"/>
      <c r="L27" s="329"/>
      <c r="M27" s="329"/>
      <c r="N27" s="329"/>
      <c r="O27" s="329">
        <v>14</v>
      </c>
      <c r="P27" s="402"/>
      <c r="Q27" s="34"/>
    </row>
    <row r="28" spans="1:17" ht="16.5" customHeight="1">
      <c r="A28" s="537"/>
      <c r="B28" s="548"/>
      <c r="C28" s="548"/>
      <c r="D28" s="548"/>
      <c r="E28" s="516">
        <v>2016</v>
      </c>
      <c r="F28" s="516">
        <v>2013</v>
      </c>
      <c r="G28" s="403">
        <v>40</v>
      </c>
      <c r="H28" s="403"/>
      <c r="I28" s="403"/>
      <c r="J28" s="403"/>
      <c r="K28" s="403"/>
      <c r="L28" s="403"/>
      <c r="M28" s="403"/>
      <c r="N28" s="403"/>
      <c r="O28" s="402"/>
      <c r="P28" s="402"/>
      <c r="Q28" s="34"/>
    </row>
    <row r="29" spans="1:17" ht="16.5" customHeight="1">
      <c r="A29" s="537"/>
      <c r="B29" s="548"/>
      <c r="C29" s="548"/>
      <c r="D29" s="548"/>
      <c r="E29" s="516">
        <v>2017</v>
      </c>
      <c r="F29" s="516">
        <v>2014</v>
      </c>
      <c r="G29" s="403"/>
      <c r="H29" s="403"/>
      <c r="I29" s="403"/>
      <c r="J29" s="403"/>
      <c r="K29" s="403"/>
      <c r="L29" s="403"/>
      <c r="M29" s="403"/>
      <c r="N29" s="403"/>
      <c r="O29" s="403"/>
      <c r="P29" s="402"/>
      <c r="Q29" s="34"/>
    </row>
    <row r="30" spans="1:17" ht="16.5" customHeight="1">
      <c r="A30" s="537"/>
      <c r="B30" s="548"/>
      <c r="C30" s="548"/>
      <c r="D30" s="548"/>
      <c r="E30" s="516">
        <v>2018</v>
      </c>
      <c r="F30" s="516">
        <v>2015</v>
      </c>
      <c r="G30" s="403"/>
      <c r="H30" s="403"/>
      <c r="I30" s="403"/>
      <c r="J30" s="403"/>
      <c r="K30" s="403"/>
      <c r="L30" s="403"/>
      <c r="M30" s="403"/>
      <c r="N30" s="403"/>
      <c r="O30" s="402"/>
      <c r="P30" s="402"/>
      <c r="Q30" s="34"/>
    </row>
    <row r="31" spans="1:17" ht="16.5" customHeight="1">
      <c r="A31" s="537"/>
      <c r="B31" s="548"/>
      <c r="C31" s="548"/>
      <c r="D31" s="548"/>
      <c r="E31" s="516">
        <v>2019</v>
      </c>
      <c r="F31" s="516">
        <v>2016</v>
      </c>
      <c r="G31" s="403"/>
      <c r="H31" s="403"/>
      <c r="I31" s="403"/>
      <c r="J31" s="403"/>
      <c r="K31" s="403"/>
      <c r="L31" s="403"/>
      <c r="M31" s="403"/>
      <c r="N31" s="403"/>
      <c r="O31" s="402"/>
      <c r="P31" s="402"/>
      <c r="Q31" s="34"/>
    </row>
    <row r="32" spans="1:17" ht="16.5" customHeight="1">
      <c r="A32" s="537"/>
      <c r="B32" s="522"/>
      <c r="C32" s="522"/>
      <c r="D32" s="522"/>
      <c r="E32" s="516">
        <v>2020</v>
      </c>
      <c r="F32" s="516">
        <v>2016</v>
      </c>
      <c r="G32" s="403"/>
      <c r="H32" s="403"/>
      <c r="I32" s="403"/>
      <c r="J32" s="403"/>
      <c r="K32" s="403"/>
      <c r="L32" s="403"/>
      <c r="M32" s="403"/>
      <c r="N32" s="403"/>
      <c r="O32" s="402"/>
      <c r="P32" s="402"/>
      <c r="Q32" s="34"/>
    </row>
    <row r="33" spans="1:17" ht="16.5" customHeight="1">
      <c r="A33" s="537">
        <v>6</v>
      </c>
      <c r="B33" s="521" t="s">
        <v>526</v>
      </c>
      <c r="C33" s="521" t="s">
        <v>533</v>
      </c>
      <c r="D33" s="521" t="s">
        <v>532</v>
      </c>
      <c r="E33" s="549" t="s">
        <v>467</v>
      </c>
      <c r="F33" s="550"/>
      <c r="G33" s="329">
        <v>8</v>
      </c>
      <c r="H33" s="403"/>
      <c r="I33" s="403"/>
      <c r="J33" s="403"/>
      <c r="K33" s="403"/>
      <c r="L33" s="403"/>
      <c r="M33" s="403"/>
      <c r="N33" s="403"/>
      <c r="O33" s="329">
        <v>1</v>
      </c>
      <c r="P33" s="402"/>
      <c r="Q33" s="34"/>
    </row>
    <row r="34" spans="1:17" ht="16.5" customHeight="1">
      <c r="A34" s="537"/>
      <c r="B34" s="548"/>
      <c r="C34" s="548"/>
      <c r="D34" s="548"/>
      <c r="E34" s="516">
        <v>2015</v>
      </c>
      <c r="F34" s="516">
        <v>2013</v>
      </c>
      <c r="G34" s="403"/>
      <c r="H34" s="403"/>
      <c r="I34" s="403"/>
      <c r="J34" s="403"/>
      <c r="K34" s="403"/>
      <c r="L34" s="403"/>
      <c r="M34" s="403"/>
      <c r="N34" s="403"/>
      <c r="O34" s="403"/>
      <c r="P34" s="402"/>
      <c r="Q34" s="34"/>
    </row>
    <row r="35" spans="1:17" ht="16.5" customHeight="1">
      <c r="A35" s="537"/>
      <c r="B35" s="548"/>
      <c r="C35" s="548"/>
      <c r="D35" s="548"/>
      <c r="E35" s="516">
        <v>2016</v>
      </c>
      <c r="F35" s="516">
        <v>2014</v>
      </c>
      <c r="G35" s="403">
        <v>8</v>
      </c>
      <c r="H35" s="403"/>
      <c r="I35" s="403"/>
      <c r="J35" s="403"/>
      <c r="K35" s="403"/>
      <c r="L35" s="403"/>
      <c r="M35" s="403"/>
      <c r="N35" s="403"/>
      <c r="O35" s="403"/>
      <c r="P35" s="402"/>
      <c r="Q35" s="34"/>
    </row>
    <row r="36" spans="1:17" ht="16.5" customHeight="1">
      <c r="A36" s="537"/>
      <c r="B36" s="548"/>
      <c r="C36" s="548"/>
      <c r="D36" s="548"/>
      <c r="E36" s="516">
        <v>2017</v>
      </c>
      <c r="F36" s="516">
        <v>2015</v>
      </c>
      <c r="G36" s="403"/>
      <c r="H36" s="403"/>
      <c r="I36" s="403"/>
      <c r="J36" s="403"/>
      <c r="K36" s="403"/>
      <c r="L36" s="403"/>
      <c r="M36" s="403"/>
      <c r="N36" s="403"/>
      <c r="O36" s="403"/>
      <c r="P36" s="402"/>
      <c r="Q36" s="34"/>
    </row>
    <row r="37" spans="1:17" ht="16.5" customHeight="1">
      <c r="A37" s="537"/>
      <c r="B37" s="522"/>
      <c r="C37" s="522"/>
      <c r="D37" s="522"/>
      <c r="E37" s="516">
        <v>2018</v>
      </c>
      <c r="F37" s="516">
        <v>2016</v>
      </c>
      <c r="G37" s="403"/>
      <c r="H37" s="403"/>
      <c r="I37" s="403"/>
      <c r="J37" s="403"/>
      <c r="K37" s="403"/>
      <c r="L37" s="403"/>
      <c r="M37" s="403"/>
      <c r="N37" s="403"/>
      <c r="O37" s="403"/>
      <c r="P37" s="402"/>
      <c r="Q37" s="34"/>
    </row>
    <row r="38" spans="1:17" ht="16.5" customHeight="1">
      <c r="A38" s="537">
        <v>7</v>
      </c>
      <c r="B38" s="521" t="s">
        <v>526</v>
      </c>
      <c r="C38" s="521" t="s">
        <v>535</v>
      </c>
      <c r="D38" s="521" t="s">
        <v>532</v>
      </c>
      <c r="E38" s="549" t="s">
        <v>467</v>
      </c>
      <c r="F38" s="550"/>
      <c r="G38" s="329">
        <f>G41+G40+G39</f>
        <v>200</v>
      </c>
      <c r="H38" s="329">
        <v>253</v>
      </c>
      <c r="I38" s="329"/>
      <c r="J38" s="329">
        <v>0.2</v>
      </c>
      <c r="K38" s="403"/>
      <c r="L38" s="329">
        <v>80000</v>
      </c>
      <c r="M38" s="403"/>
      <c r="N38" s="403"/>
      <c r="O38" s="329">
        <v>25</v>
      </c>
      <c r="P38" s="329">
        <v>4</v>
      </c>
      <c r="Q38" s="34"/>
    </row>
    <row r="39" spans="1:17" ht="16.5" customHeight="1">
      <c r="A39" s="537"/>
      <c r="B39" s="548"/>
      <c r="C39" s="548"/>
      <c r="D39" s="548"/>
      <c r="E39" s="516">
        <v>2015</v>
      </c>
      <c r="F39" s="516">
        <v>2013</v>
      </c>
      <c r="G39" s="403">
        <v>50</v>
      </c>
      <c r="H39" s="403"/>
      <c r="I39" s="403"/>
      <c r="J39" s="403"/>
      <c r="K39" s="403"/>
      <c r="L39" s="403"/>
      <c r="M39" s="403"/>
      <c r="N39" s="403"/>
      <c r="O39" s="403"/>
      <c r="P39" s="402"/>
      <c r="Q39" s="34"/>
    </row>
    <row r="40" spans="1:17" ht="16.5" customHeight="1">
      <c r="A40" s="537"/>
      <c r="B40" s="548"/>
      <c r="C40" s="548"/>
      <c r="D40" s="548"/>
      <c r="E40" s="516">
        <v>2016</v>
      </c>
      <c r="F40" s="516">
        <v>2014</v>
      </c>
      <c r="G40" s="403">
        <v>50</v>
      </c>
      <c r="H40" s="403"/>
      <c r="I40" s="403"/>
      <c r="J40" s="403"/>
      <c r="K40" s="403"/>
      <c r="L40" s="403"/>
      <c r="M40" s="403"/>
      <c r="N40" s="403"/>
      <c r="O40" s="402"/>
      <c r="P40" s="402"/>
      <c r="Q40" s="34"/>
    </row>
    <row r="41" spans="1:17" ht="16.5" customHeight="1">
      <c r="A41" s="537"/>
      <c r="B41" s="548"/>
      <c r="C41" s="548"/>
      <c r="D41" s="548"/>
      <c r="E41" s="516">
        <v>2017</v>
      </c>
      <c r="F41" s="516">
        <v>2015</v>
      </c>
      <c r="G41" s="403">
        <v>100</v>
      </c>
      <c r="H41" s="403"/>
      <c r="I41" s="403"/>
      <c r="J41" s="403"/>
      <c r="K41" s="403"/>
      <c r="L41" s="403"/>
      <c r="M41" s="403"/>
      <c r="N41" s="403"/>
      <c r="O41" s="402"/>
      <c r="P41" s="402"/>
      <c r="Q41" s="34"/>
    </row>
    <row r="42" spans="1:17" ht="27.75" customHeight="1">
      <c r="A42" s="537"/>
      <c r="B42" s="522"/>
      <c r="C42" s="522"/>
      <c r="D42" s="522"/>
      <c r="E42" s="516">
        <v>2018</v>
      </c>
      <c r="F42" s="516">
        <v>2016</v>
      </c>
      <c r="G42" s="403"/>
      <c r="H42" s="403"/>
      <c r="I42" s="403"/>
      <c r="J42" s="403"/>
      <c r="K42" s="403"/>
      <c r="L42" s="403"/>
      <c r="M42" s="403"/>
      <c r="N42" s="403"/>
      <c r="O42" s="402"/>
      <c r="P42" s="402"/>
      <c r="Q42" s="34"/>
    </row>
    <row r="43" spans="1:17" ht="16.5" customHeight="1">
      <c r="A43" s="537">
        <v>8</v>
      </c>
      <c r="B43" s="521" t="s">
        <v>526</v>
      </c>
      <c r="C43" s="521" t="s">
        <v>534</v>
      </c>
      <c r="D43" s="521" t="s">
        <v>532</v>
      </c>
      <c r="E43" s="549" t="s">
        <v>467</v>
      </c>
      <c r="F43" s="550"/>
      <c r="G43" s="329">
        <f>G45</f>
        <v>40</v>
      </c>
      <c r="H43" s="403"/>
      <c r="I43" s="403"/>
      <c r="J43" s="403"/>
      <c r="K43" s="403"/>
      <c r="L43" s="403"/>
      <c r="M43" s="403"/>
      <c r="N43" s="329">
        <v>15</v>
      </c>
      <c r="O43" s="402"/>
      <c r="P43" s="402"/>
      <c r="Q43" s="34"/>
    </row>
    <row r="44" spans="1:17" ht="16.5" customHeight="1">
      <c r="A44" s="537"/>
      <c r="B44" s="548"/>
      <c r="C44" s="548"/>
      <c r="D44" s="548"/>
      <c r="E44" s="516">
        <v>2015</v>
      </c>
      <c r="F44" s="516">
        <v>2013</v>
      </c>
      <c r="G44" s="403"/>
      <c r="H44" s="403"/>
      <c r="I44" s="403"/>
      <c r="J44" s="403"/>
      <c r="K44" s="403"/>
      <c r="L44" s="403"/>
      <c r="M44" s="403"/>
      <c r="N44" s="403"/>
      <c r="O44" s="402"/>
      <c r="P44" s="402"/>
      <c r="Q44" s="34"/>
    </row>
    <row r="45" spans="1:17" ht="16.5" customHeight="1">
      <c r="A45" s="537"/>
      <c r="B45" s="548"/>
      <c r="C45" s="548"/>
      <c r="D45" s="548"/>
      <c r="E45" s="516">
        <v>2016</v>
      </c>
      <c r="F45" s="516">
        <v>2014</v>
      </c>
      <c r="G45" s="403">
        <v>40</v>
      </c>
      <c r="H45" s="403"/>
      <c r="I45" s="403"/>
      <c r="J45" s="403"/>
      <c r="K45" s="403"/>
      <c r="L45" s="403"/>
      <c r="M45" s="403"/>
      <c r="N45" s="403"/>
      <c r="O45" s="402"/>
      <c r="P45" s="402"/>
      <c r="Q45" s="34"/>
    </row>
    <row r="46" spans="1:17" ht="16.5" customHeight="1">
      <c r="A46" s="537"/>
      <c r="B46" s="548"/>
      <c r="C46" s="548"/>
      <c r="D46" s="548"/>
      <c r="E46" s="516">
        <v>2017</v>
      </c>
      <c r="F46" s="516">
        <v>2015</v>
      </c>
      <c r="G46" s="403"/>
      <c r="H46" s="403"/>
      <c r="I46" s="403"/>
      <c r="J46" s="403"/>
      <c r="K46" s="403"/>
      <c r="L46" s="403"/>
      <c r="M46" s="403"/>
      <c r="N46" s="403"/>
      <c r="O46" s="402"/>
      <c r="P46" s="402"/>
      <c r="Q46" s="34"/>
    </row>
    <row r="47" spans="1:17" ht="16.5" customHeight="1">
      <c r="A47" s="537"/>
      <c r="B47" s="522"/>
      <c r="C47" s="522"/>
      <c r="D47" s="522"/>
      <c r="E47" s="516">
        <v>2018</v>
      </c>
      <c r="F47" s="516">
        <v>2016</v>
      </c>
      <c r="G47" s="403"/>
      <c r="H47" s="403"/>
      <c r="I47" s="403"/>
      <c r="J47" s="403"/>
      <c r="K47" s="403"/>
      <c r="L47" s="403"/>
      <c r="M47" s="403"/>
      <c r="N47" s="403"/>
      <c r="O47" s="402"/>
      <c r="P47" s="402"/>
      <c r="Q47" s="34"/>
    </row>
    <row r="48" spans="1:17" ht="16.5" customHeight="1">
      <c r="A48" s="537">
        <v>9</v>
      </c>
      <c r="B48" s="521" t="s">
        <v>526</v>
      </c>
      <c r="C48" s="521" t="s">
        <v>536</v>
      </c>
      <c r="D48" s="521" t="s">
        <v>532</v>
      </c>
      <c r="E48" s="549" t="s">
        <v>467</v>
      </c>
      <c r="F48" s="550"/>
      <c r="G48" s="329">
        <f>G51</f>
        <v>50</v>
      </c>
      <c r="H48" s="403"/>
      <c r="I48" s="403"/>
      <c r="J48" s="403"/>
      <c r="K48" s="403"/>
      <c r="L48" s="403"/>
      <c r="M48" s="403"/>
      <c r="N48" s="403"/>
      <c r="O48" s="402"/>
      <c r="P48" s="402"/>
      <c r="Q48" s="34"/>
    </row>
    <row r="49" spans="1:17" ht="16.5" customHeight="1">
      <c r="A49" s="537"/>
      <c r="B49" s="548"/>
      <c r="C49" s="548"/>
      <c r="D49" s="548"/>
      <c r="E49" s="516">
        <v>2015</v>
      </c>
      <c r="F49" s="516">
        <v>2013</v>
      </c>
      <c r="G49" s="403"/>
      <c r="H49" s="403"/>
      <c r="I49" s="403"/>
      <c r="J49" s="403"/>
      <c r="K49" s="403"/>
      <c r="L49" s="403"/>
      <c r="M49" s="403"/>
      <c r="N49" s="403"/>
      <c r="O49" s="402"/>
      <c r="P49" s="402"/>
      <c r="Q49" s="34"/>
    </row>
    <row r="50" spans="1:17" ht="16.5" customHeight="1">
      <c r="A50" s="537"/>
      <c r="B50" s="548"/>
      <c r="C50" s="548"/>
      <c r="D50" s="548"/>
      <c r="E50" s="516">
        <v>2016</v>
      </c>
      <c r="F50" s="516">
        <v>2014</v>
      </c>
      <c r="G50" s="403"/>
      <c r="H50" s="403"/>
      <c r="I50" s="403"/>
      <c r="J50" s="403"/>
      <c r="K50" s="403"/>
      <c r="L50" s="403"/>
      <c r="M50" s="403"/>
      <c r="N50" s="403"/>
      <c r="O50" s="402"/>
      <c r="P50" s="402"/>
      <c r="Q50" s="34"/>
    </row>
    <row r="51" spans="1:17" ht="16.5" customHeight="1">
      <c r="A51" s="537"/>
      <c r="B51" s="548"/>
      <c r="C51" s="548"/>
      <c r="D51" s="548"/>
      <c r="E51" s="516">
        <v>2017</v>
      </c>
      <c r="F51" s="516">
        <v>2015</v>
      </c>
      <c r="G51" s="403">
        <v>50</v>
      </c>
      <c r="H51" s="403"/>
      <c r="I51" s="403"/>
      <c r="J51" s="403"/>
      <c r="K51" s="403"/>
      <c r="L51" s="403"/>
      <c r="M51" s="403"/>
      <c r="N51" s="403"/>
      <c r="O51" s="402"/>
      <c r="P51" s="402"/>
      <c r="Q51" s="34"/>
    </row>
    <row r="52" spans="1:17" ht="25.5" customHeight="1">
      <c r="A52" s="537"/>
      <c r="B52" s="522"/>
      <c r="C52" s="522"/>
      <c r="D52" s="522"/>
      <c r="E52" s="516">
        <v>2018</v>
      </c>
      <c r="F52" s="516">
        <v>2016</v>
      </c>
      <c r="G52" s="403"/>
      <c r="H52" s="403"/>
      <c r="I52" s="403"/>
      <c r="J52" s="403"/>
      <c r="K52" s="403"/>
      <c r="L52" s="403"/>
      <c r="M52" s="403"/>
      <c r="N52" s="403"/>
      <c r="O52" s="402"/>
      <c r="P52" s="402"/>
      <c r="Q52" s="34"/>
    </row>
    <row r="53" spans="1:17" ht="16.5" customHeight="1">
      <c r="A53" s="537">
        <v>10</v>
      </c>
      <c r="B53" s="521" t="s">
        <v>523</v>
      </c>
      <c r="C53" s="521" t="s">
        <v>537</v>
      </c>
      <c r="D53" s="521" t="s">
        <v>532</v>
      </c>
      <c r="E53" s="549" t="s">
        <v>573</v>
      </c>
      <c r="F53" s="550"/>
      <c r="G53" s="329">
        <v>380.77499999999998</v>
      </c>
      <c r="H53" s="329">
        <v>9064.607</v>
      </c>
      <c r="I53" s="329"/>
      <c r="J53" s="403"/>
      <c r="K53" s="403"/>
      <c r="L53" s="403"/>
      <c r="M53" s="329">
        <v>68290</v>
      </c>
      <c r="N53" s="329"/>
      <c r="O53" s="406">
        <v>0.89739500000000005</v>
      </c>
      <c r="P53" s="329">
        <v>4</v>
      </c>
      <c r="Q53" s="34"/>
    </row>
    <row r="54" spans="1:17" ht="16.5" customHeight="1">
      <c r="A54" s="537"/>
      <c r="B54" s="548"/>
      <c r="C54" s="548"/>
      <c r="D54" s="548"/>
      <c r="E54" s="516">
        <v>2015</v>
      </c>
      <c r="F54" s="516">
        <v>2013</v>
      </c>
      <c r="G54" s="403"/>
      <c r="H54" s="403"/>
      <c r="I54" s="403"/>
      <c r="J54" s="403"/>
      <c r="K54" s="403"/>
      <c r="L54" s="403"/>
      <c r="M54" s="403"/>
      <c r="N54" s="403"/>
      <c r="O54" s="402"/>
      <c r="P54" s="402"/>
      <c r="Q54" s="34"/>
    </row>
    <row r="55" spans="1:17" ht="16.5" customHeight="1">
      <c r="A55" s="537"/>
      <c r="B55" s="548"/>
      <c r="C55" s="548"/>
      <c r="D55" s="548"/>
      <c r="E55" s="516">
        <v>2016</v>
      </c>
      <c r="F55" s="516">
        <v>2014</v>
      </c>
      <c r="G55" s="403"/>
      <c r="H55" s="403"/>
      <c r="I55" s="403"/>
      <c r="J55" s="403"/>
      <c r="K55" s="403"/>
      <c r="L55" s="403"/>
      <c r="M55" s="403"/>
      <c r="N55" s="403"/>
      <c r="O55" s="402"/>
      <c r="P55" s="402"/>
      <c r="Q55" s="34"/>
    </row>
    <row r="56" spans="1:17" ht="16.5" customHeight="1">
      <c r="A56" s="537"/>
      <c r="B56" s="548"/>
      <c r="C56" s="548"/>
      <c r="D56" s="548"/>
      <c r="E56" s="516">
        <v>2017</v>
      </c>
      <c r="F56" s="516">
        <v>2015</v>
      </c>
      <c r="G56" s="403"/>
      <c r="H56" s="403"/>
      <c r="I56" s="403"/>
      <c r="J56" s="403"/>
      <c r="K56" s="403"/>
      <c r="L56" s="403"/>
      <c r="M56" s="403"/>
      <c r="N56" s="403"/>
      <c r="O56" s="402"/>
      <c r="P56" s="402"/>
      <c r="Q56" s="34"/>
    </row>
    <row r="57" spans="1:17" ht="16.5" customHeight="1">
      <c r="A57" s="537"/>
      <c r="B57" s="522"/>
      <c r="C57" s="522"/>
      <c r="D57" s="522"/>
      <c r="E57" s="516">
        <v>2018</v>
      </c>
      <c r="F57" s="516">
        <v>2016</v>
      </c>
      <c r="G57" s="403"/>
      <c r="H57" s="403"/>
      <c r="I57" s="403"/>
      <c r="J57" s="403"/>
      <c r="K57" s="403"/>
      <c r="L57" s="403"/>
      <c r="M57" s="403"/>
      <c r="N57" s="403"/>
      <c r="O57" s="402"/>
      <c r="P57" s="402"/>
      <c r="Q57" s="34"/>
    </row>
    <row r="58" spans="1:17" ht="16.5" customHeight="1">
      <c r="A58" s="537">
        <v>11</v>
      </c>
      <c r="B58" s="521" t="s">
        <v>526</v>
      </c>
      <c r="C58" s="521" t="s">
        <v>582</v>
      </c>
      <c r="D58" s="521" t="s">
        <v>583</v>
      </c>
      <c r="E58" s="541" t="s">
        <v>575</v>
      </c>
      <c r="F58" s="542"/>
      <c r="G58" s="329">
        <v>14.494999999999999</v>
      </c>
      <c r="H58" s="329">
        <v>29.806000000000001</v>
      </c>
      <c r="I58" s="329">
        <v>0.15640000000000001</v>
      </c>
      <c r="J58" s="403"/>
      <c r="K58" s="403"/>
      <c r="L58" s="403"/>
      <c r="M58" s="403"/>
      <c r="N58" s="403"/>
      <c r="O58" s="406">
        <v>1.8772E-2</v>
      </c>
      <c r="P58" s="329">
        <v>2</v>
      </c>
      <c r="Q58" s="34"/>
    </row>
    <row r="59" spans="1:17" ht="16.5" customHeight="1">
      <c r="A59" s="537"/>
      <c r="B59" s="548"/>
      <c r="C59" s="548"/>
      <c r="D59" s="548"/>
      <c r="E59" s="516">
        <v>2016</v>
      </c>
      <c r="F59" s="516">
        <v>2013</v>
      </c>
      <c r="G59" s="403"/>
      <c r="H59" s="403"/>
      <c r="I59" s="403"/>
      <c r="J59" s="403"/>
      <c r="K59" s="403"/>
      <c r="L59" s="403"/>
      <c r="M59" s="403"/>
      <c r="N59" s="403"/>
      <c r="O59" s="402"/>
      <c r="P59" s="402"/>
      <c r="Q59" s="34"/>
    </row>
    <row r="60" spans="1:17" ht="16.5" customHeight="1">
      <c r="A60" s="537"/>
      <c r="B60" s="548"/>
      <c r="C60" s="548"/>
      <c r="D60" s="548"/>
      <c r="E60" s="516">
        <v>2017</v>
      </c>
      <c r="F60" s="516">
        <v>2014</v>
      </c>
      <c r="G60" s="403"/>
      <c r="H60" s="403"/>
      <c r="I60" s="403"/>
      <c r="J60" s="403"/>
      <c r="K60" s="403"/>
      <c r="L60" s="403"/>
      <c r="M60" s="403"/>
      <c r="N60" s="403"/>
      <c r="O60" s="402"/>
      <c r="P60" s="402"/>
      <c r="Q60" s="34"/>
    </row>
    <row r="61" spans="1:17" ht="16.5" customHeight="1">
      <c r="A61" s="537"/>
      <c r="B61" s="548"/>
      <c r="C61" s="548"/>
      <c r="D61" s="548"/>
      <c r="E61" s="516">
        <v>2018</v>
      </c>
      <c r="F61" s="516">
        <v>2015</v>
      </c>
      <c r="G61" s="403"/>
      <c r="H61" s="403"/>
      <c r="I61" s="403"/>
      <c r="J61" s="403"/>
      <c r="K61" s="403"/>
      <c r="L61" s="403"/>
      <c r="M61" s="403"/>
      <c r="N61" s="403"/>
      <c r="O61" s="402"/>
      <c r="P61" s="402"/>
      <c r="Q61" s="34"/>
    </row>
    <row r="62" spans="1:17" ht="16.5" customHeight="1">
      <c r="A62" s="537"/>
      <c r="B62" s="522"/>
      <c r="C62" s="522"/>
      <c r="D62" s="522"/>
      <c r="E62" s="516">
        <v>2019</v>
      </c>
      <c r="F62" s="516">
        <v>2016</v>
      </c>
      <c r="G62" s="403"/>
      <c r="H62" s="403"/>
      <c r="I62" s="403"/>
      <c r="J62" s="403"/>
      <c r="K62" s="403"/>
      <c r="L62" s="403"/>
      <c r="M62" s="403"/>
      <c r="N62" s="403"/>
      <c r="O62" s="402"/>
      <c r="P62" s="402"/>
      <c r="Q62" s="34"/>
    </row>
    <row r="63" spans="1:17" ht="16.5" customHeight="1">
      <c r="A63" s="537">
        <v>12</v>
      </c>
      <c r="B63" s="521" t="s">
        <v>526</v>
      </c>
      <c r="C63" s="521" t="s">
        <v>538</v>
      </c>
      <c r="D63" s="521" t="s">
        <v>539</v>
      </c>
      <c r="E63" s="549" t="s">
        <v>467</v>
      </c>
      <c r="F63" s="550"/>
      <c r="G63" s="329">
        <f>G64+G65</f>
        <v>3.9000000000000004</v>
      </c>
      <c r="H63" s="329">
        <v>4.0999999999999996</v>
      </c>
      <c r="I63" s="329"/>
      <c r="J63" s="403"/>
      <c r="K63" s="403"/>
      <c r="L63" s="403"/>
      <c r="M63" s="403"/>
      <c r="N63" s="403"/>
      <c r="O63" s="402"/>
      <c r="P63" s="402"/>
      <c r="Q63" s="34"/>
    </row>
    <row r="64" spans="1:17" ht="16.5" customHeight="1">
      <c r="A64" s="537"/>
      <c r="B64" s="548"/>
      <c r="C64" s="548"/>
      <c r="D64" s="548"/>
      <c r="E64" s="516">
        <v>2015</v>
      </c>
      <c r="F64" s="516">
        <v>2013</v>
      </c>
      <c r="G64" s="403">
        <v>1.45</v>
      </c>
      <c r="H64" s="403"/>
      <c r="I64" s="403"/>
      <c r="J64" s="403"/>
      <c r="K64" s="403"/>
      <c r="L64" s="403"/>
      <c r="M64" s="403"/>
      <c r="N64" s="403"/>
      <c r="O64" s="402"/>
      <c r="P64" s="402"/>
      <c r="Q64" s="34"/>
    </row>
    <row r="65" spans="1:17" ht="16.5" customHeight="1">
      <c r="A65" s="537"/>
      <c r="B65" s="548"/>
      <c r="C65" s="548"/>
      <c r="D65" s="548"/>
      <c r="E65" s="516">
        <v>2016</v>
      </c>
      <c r="F65" s="516">
        <v>2014</v>
      </c>
      <c r="G65" s="403">
        <v>2.4500000000000002</v>
      </c>
      <c r="H65" s="403"/>
      <c r="I65" s="403"/>
      <c r="J65" s="403"/>
      <c r="K65" s="403"/>
      <c r="L65" s="403"/>
      <c r="M65" s="403"/>
      <c r="N65" s="403"/>
      <c r="O65" s="402"/>
      <c r="P65" s="402"/>
      <c r="Q65" s="34"/>
    </row>
    <row r="66" spans="1:17" ht="16.5" customHeight="1">
      <c r="A66" s="537"/>
      <c r="B66" s="548"/>
      <c r="C66" s="548"/>
      <c r="D66" s="548"/>
      <c r="E66" s="516">
        <v>2017</v>
      </c>
      <c r="F66" s="516">
        <v>2015</v>
      </c>
      <c r="G66" s="403"/>
      <c r="H66" s="403"/>
      <c r="I66" s="403"/>
      <c r="J66" s="403"/>
      <c r="K66" s="403"/>
      <c r="L66" s="403"/>
      <c r="M66" s="403"/>
      <c r="N66" s="403"/>
      <c r="O66" s="402"/>
      <c r="P66" s="402"/>
      <c r="Q66" s="34"/>
    </row>
    <row r="67" spans="1:17" ht="16.5" customHeight="1">
      <c r="A67" s="537"/>
      <c r="B67" s="522"/>
      <c r="C67" s="522"/>
      <c r="D67" s="522"/>
      <c r="E67" s="516">
        <v>2018</v>
      </c>
      <c r="F67" s="516">
        <v>2016</v>
      </c>
      <c r="G67" s="403"/>
      <c r="H67" s="403"/>
      <c r="I67" s="403"/>
      <c r="J67" s="403"/>
      <c r="K67" s="403"/>
      <c r="L67" s="403"/>
      <c r="M67" s="403"/>
      <c r="N67" s="403"/>
      <c r="O67" s="402"/>
      <c r="P67" s="402"/>
      <c r="Q67" s="34"/>
    </row>
    <row r="68" spans="1:17" ht="16.5" customHeight="1">
      <c r="A68" s="537">
        <v>13</v>
      </c>
      <c r="B68" s="557" t="s">
        <v>526</v>
      </c>
      <c r="C68" s="521" t="s">
        <v>540</v>
      </c>
      <c r="D68" s="521" t="s">
        <v>539</v>
      </c>
      <c r="E68" s="549" t="s">
        <v>467</v>
      </c>
      <c r="F68" s="550"/>
      <c r="G68" s="329">
        <f>G69+G70+G71+G72</f>
        <v>14</v>
      </c>
      <c r="H68" s="403"/>
      <c r="I68" s="403"/>
      <c r="J68" s="403"/>
      <c r="K68" s="403"/>
      <c r="L68" s="403"/>
      <c r="M68" s="403"/>
      <c r="N68" s="329">
        <f>N69+N70+N71+N72</f>
        <v>0.9</v>
      </c>
      <c r="O68" s="402"/>
      <c r="P68" s="402"/>
      <c r="Q68" s="34"/>
    </row>
    <row r="69" spans="1:17" ht="16.5" customHeight="1">
      <c r="A69" s="537"/>
      <c r="B69" s="558"/>
      <c r="C69" s="548"/>
      <c r="D69" s="548"/>
      <c r="E69" s="516">
        <v>2015</v>
      </c>
      <c r="F69" s="516">
        <v>2013</v>
      </c>
      <c r="G69" s="403">
        <v>4</v>
      </c>
      <c r="H69" s="403"/>
      <c r="I69" s="403"/>
      <c r="J69" s="403"/>
      <c r="K69" s="403"/>
      <c r="L69" s="403"/>
      <c r="M69" s="403"/>
      <c r="N69" s="329">
        <v>0.09</v>
      </c>
      <c r="O69" s="402"/>
      <c r="P69" s="402"/>
      <c r="Q69" s="34"/>
    </row>
    <row r="70" spans="1:17" ht="16.5" customHeight="1">
      <c r="A70" s="537"/>
      <c r="B70" s="558"/>
      <c r="C70" s="548"/>
      <c r="D70" s="548"/>
      <c r="E70" s="516">
        <v>2016</v>
      </c>
      <c r="F70" s="516">
        <v>2014</v>
      </c>
      <c r="G70" s="403">
        <v>4</v>
      </c>
      <c r="H70" s="403"/>
      <c r="I70" s="403"/>
      <c r="J70" s="403"/>
      <c r="K70" s="403"/>
      <c r="L70" s="403"/>
      <c r="M70" s="403"/>
      <c r="N70" s="329">
        <v>0.27</v>
      </c>
      <c r="O70" s="402"/>
      <c r="P70" s="402"/>
      <c r="Q70" s="34"/>
    </row>
    <row r="71" spans="1:17" ht="16.5" customHeight="1">
      <c r="A71" s="537"/>
      <c r="B71" s="558"/>
      <c r="C71" s="548"/>
      <c r="D71" s="548"/>
      <c r="E71" s="516">
        <v>2017</v>
      </c>
      <c r="F71" s="516">
        <v>2015</v>
      </c>
      <c r="G71" s="403">
        <v>4</v>
      </c>
      <c r="H71" s="403"/>
      <c r="I71" s="403"/>
      <c r="J71" s="403"/>
      <c r="K71" s="403"/>
      <c r="L71" s="403"/>
      <c r="M71" s="403"/>
      <c r="N71" s="329">
        <v>0.27</v>
      </c>
      <c r="O71" s="402"/>
      <c r="P71" s="402"/>
      <c r="Q71" s="34"/>
    </row>
    <row r="72" spans="1:17" ht="35.25" customHeight="1">
      <c r="A72" s="537"/>
      <c r="B72" s="559"/>
      <c r="C72" s="522"/>
      <c r="D72" s="522"/>
      <c r="E72" s="516">
        <v>2018</v>
      </c>
      <c r="F72" s="516">
        <v>2016</v>
      </c>
      <c r="G72" s="403">
        <v>2</v>
      </c>
      <c r="H72" s="403"/>
      <c r="I72" s="403"/>
      <c r="J72" s="403"/>
      <c r="K72" s="403"/>
      <c r="L72" s="403"/>
      <c r="M72" s="403"/>
      <c r="N72" s="329">
        <v>0.27</v>
      </c>
      <c r="O72" s="402"/>
      <c r="P72" s="329">
        <v>5</v>
      </c>
      <c r="Q72" s="34"/>
    </row>
    <row r="73" spans="1:17" ht="33" customHeight="1">
      <c r="A73" s="537">
        <v>14</v>
      </c>
      <c r="B73" s="521" t="s">
        <v>526</v>
      </c>
      <c r="C73" s="521" t="s">
        <v>541</v>
      </c>
      <c r="D73" s="521" t="s">
        <v>542</v>
      </c>
      <c r="E73" s="549" t="s">
        <v>467</v>
      </c>
      <c r="F73" s="550"/>
      <c r="G73" s="329">
        <f>G74+G75</f>
        <v>3.9699999999999998</v>
      </c>
      <c r="H73" s="403"/>
      <c r="I73" s="403"/>
      <c r="J73" s="403"/>
      <c r="K73" s="403"/>
      <c r="L73" s="403"/>
      <c r="M73" s="403"/>
      <c r="N73" s="403"/>
      <c r="O73" s="402"/>
      <c r="P73" s="402"/>
      <c r="Q73" s="34"/>
    </row>
    <row r="74" spans="1:17" ht="15.75" customHeight="1">
      <c r="A74" s="537"/>
      <c r="B74" s="548"/>
      <c r="C74" s="548"/>
      <c r="D74" s="548"/>
      <c r="E74" s="516">
        <v>2015</v>
      </c>
      <c r="F74" s="516">
        <v>2013</v>
      </c>
      <c r="G74" s="403">
        <v>0.71</v>
      </c>
      <c r="H74" s="403"/>
      <c r="I74" s="403"/>
      <c r="J74" s="403"/>
      <c r="K74" s="403"/>
      <c r="L74" s="403"/>
      <c r="M74" s="403"/>
      <c r="N74" s="403"/>
      <c r="O74" s="402"/>
      <c r="P74" s="402"/>
      <c r="Q74" s="34"/>
    </row>
    <row r="75" spans="1:17" ht="15.75" customHeight="1">
      <c r="A75" s="537"/>
      <c r="B75" s="548"/>
      <c r="C75" s="548"/>
      <c r="D75" s="548"/>
      <c r="E75" s="516">
        <v>2016</v>
      </c>
      <c r="F75" s="516">
        <v>2014</v>
      </c>
      <c r="G75" s="403">
        <v>3.26</v>
      </c>
      <c r="H75" s="403"/>
      <c r="I75" s="403"/>
      <c r="J75" s="403"/>
      <c r="K75" s="403"/>
      <c r="L75" s="403"/>
      <c r="M75" s="403"/>
      <c r="N75" s="403"/>
      <c r="O75" s="402"/>
      <c r="P75" s="402"/>
      <c r="Q75" s="34"/>
    </row>
    <row r="76" spans="1:17" ht="15.75" customHeight="1">
      <c r="A76" s="537"/>
      <c r="B76" s="548"/>
      <c r="C76" s="548"/>
      <c r="D76" s="548"/>
      <c r="E76" s="516">
        <v>2017</v>
      </c>
      <c r="F76" s="516">
        <v>2015</v>
      </c>
      <c r="G76" s="403"/>
      <c r="H76" s="403"/>
      <c r="I76" s="403"/>
      <c r="J76" s="403"/>
      <c r="K76" s="403"/>
      <c r="L76" s="403"/>
      <c r="M76" s="403"/>
      <c r="N76" s="403"/>
      <c r="O76" s="402"/>
      <c r="P76" s="402"/>
      <c r="Q76" s="34"/>
    </row>
    <row r="77" spans="1:17" ht="15.75" customHeight="1">
      <c r="A77" s="537"/>
      <c r="B77" s="522"/>
      <c r="C77" s="522"/>
      <c r="D77" s="522"/>
      <c r="E77" s="516">
        <v>2018</v>
      </c>
      <c r="F77" s="516">
        <v>2016</v>
      </c>
      <c r="G77" s="403"/>
      <c r="H77" s="403"/>
      <c r="I77" s="403"/>
      <c r="J77" s="403"/>
      <c r="K77" s="403"/>
      <c r="L77" s="403"/>
      <c r="M77" s="403"/>
      <c r="N77" s="403"/>
      <c r="O77" s="402"/>
      <c r="P77" s="402"/>
      <c r="Q77" s="34"/>
    </row>
    <row r="78" spans="1:17" ht="30" customHeight="1">
      <c r="A78" s="556" t="s">
        <v>446</v>
      </c>
      <c r="B78" s="556"/>
      <c r="C78" s="556"/>
      <c r="D78" s="556"/>
      <c r="E78" s="556"/>
      <c r="F78" s="556"/>
      <c r="G78" s="400"/>
      <c r="H78" s="400"/>
      <c r="I78" s="400"/>
      <c r="J78" s="404"/>
      <c r="K78" s="404"/>
      <c r="L78" s="404"/>
      <c r="M78" s="404"/>
      <c r="N78" s="404"/>
      <c r="O78" s="401"/>
      <c r="P78" s="401"/>
    </row>
    <row r="79" spans="1:17" ht="20.25" customHeight="1">
      <c r="A79" s="543" t="s">
        <v>518</v>
      </c>
      <c r="B79" s="544"/>
      <c r="C79" s="544"/>
      <c r="D79" s="544"/>
      <c r="E79" s="544"/>
      <c r="F79" s="545"/>
      <c r="G79" s="405">
        <f>G7</f>
        <v>97.644999999999996</v>
      </c>
      <c r="H79" s="405">
        <f>H7</f>
        <v>120.2</v>
      </c>
      <c r="I79" s="400"/>
      <c r="J79" s="404"/>
      <c r="K79" s="404"/>
      <c r="L79" s="404"/>
      <c r="M79" s="404"/>
      <c r="N79" s="404"/>
      <c r="O79" s="401"/>
      <c r="P79" s="401"/>
    </row>
    <row r="80" spans="1:17" ht="18.75" customHeight="1">
      <c r="A80" s="543" t="s">
        <v>519</v>
      </c>
      <c r="B80" s="544"/>
      <c r="C80" s="544"/>
      <c r="D80" s="544"/>
      <c r="E80" s="544"/>
      <c r="F80" s="545"/>
      <c r="G80" s="405">
        <f>G12</f>
        <v>15.768000000000001</v>
      </c>
      <c r="H80" s="405">
        <f>H12</f>
        <v>71.619</v>
      </c>
      <c r="I80" s="400"/>
      <c r="J80" s="404"/>
      <c r="K80" s="404"/>
      <c r="L80" s="404"/>
      <c r="M80" s="404"/>
      <c r="N80" s="404"/>
      <c r="O80" s="401"/>
      <c r="P80" s="401"/>
    </row>
    <row r="81" spans="1:16" ht="17.25" customHeight="1">
      <c r="A81" s="543" t="s">
        <v>521</v>
      </c>
      <c r="B81" s="544"/>
      <c r="C81" s="544"/>
      <c r="D81" s="544"/>
      <c r="E81" s="544"/>
      <c r="F81" s="545"/>
      <c r="G81" s="405">
        <f>G17</f>
        <v>115.55500000000001</v>
      </c>
      <c r="H81" s="405">
        <f>H17</f>
        <v>188.339</v>
      </c>
      <c r="I81" s="400"/>
      <c r="J81" s="404"/>
      <c r="K81" s="404"/>
      <c r="L81" s="404"/>
      <c r="M81" s="404"/>
      <c r="N81" s="404"/>
      <c r="O81" s="401"/>
      <c r="P81" s="401"/>
    </row>
    <row r="82" spans="1:16" ht="23.25" customHeight="1">
      <c r="A82" s="543" t="s">
        <v>526</v>
      </c>
      <c r="B82" s="544"/>
      <c r="C82" s="544"/>
      <c r="D82" s="544"/>
      <c r="E82" s="544"/>
      <c r="F82" s="545"/>
      <c r="G82" s="405">
        <f>G22+G27+G33+G38+G43+G48+G58+G63+G68+G73</f>
        <v>384.36500000000001</v>
      </c>
      <c r="H82" s="405">
        <f>H22+H27+H33+H38+H43+H48+H58+H63+H68+H73</f>
        <v>287.90600000000001</v>
      </c>
      <c r="I82" s="405"/>
      <c r="J82" s="404"/>
      <c r="K82" s="404"/>
      <c r="L82" s="404"/>
      <c r="M82" s="404"/>
      <c r="N82" s="404"/>
      <c r="O82" s="401"/>
      <c r="P82" s="401"/>
    </row>
    <row r="83" spans="1:16" ht="21" customHeight="1">
      <c r="A83" s="543" t="s">
        <v>523</v>
      </c>
      <c r="B83" s="544"/>
      <c r="C83" s="544"/>
      <c r="D83" s="544"/>
      <c r="E83" s="544"/>
      <c r="F83" s="545"/>
      <c r="G83" s="405">
        <f>G53</f>
        <v>380.77499999999998</v>
      </c>
      <c r="H83" s="405">
        <f>H53</f>
        <v>9064.607</v>
      </c>
      <c r="I83" s="405"/>
      <c r="J83" s="404"/>
      <c r="K83" s="404"/>
      <c r="L83" s="404"/>
      <c r="M83" s="404"/>
      <c r="N83" s="404"/>
      <c r="O83" s="401"/>
      <c r="P83" s="401"/>
    </row>
    <row r="84" spans="1:16" ht="27.75" customHeight="1">
      <c r="A84" s="556" t="s">
        <v>447</v>
      </c>
      <c r="B84" s="556"/>
      <c r="C84" s="556"/>
      <c r="D84" s="556"/>
      <c r="E84" s="556"/>
      <c r="F84" s="556"/>
      <c r="G84" s="405">
        <f>SUM(G79:G83)</f>
        <v>994.10800000000006</v>
      </c>
      <c r="H84" s="405">
        <f>SUM(H79:H83)</f>
        <v>9732.6710000000003</v>
      </c>
      <c r="I84" s="405"/>
      <c r="J84" s="404"/>
      <c r="K84" s="404"/>
      <c r="L84" s="404"/>
      <c r="M84" s="404"/>
      <c r="N84" s="404"/>
      <c r="O84" s="401"/>
      <c r="P84" s="401"/>
    </row>
  </sheetData>
  <mergeCells count="146">
    <mergeCell ref="A82:F82"/>
    <mergeCell ref="A83:F83"/>
    <mergeCell ref="A81:F81"/>
    <mergeCell ref="A68:A72"/>
    <mergeCell ref="B68:B72"/>
    <mergeCell ref="C68:C72"/>
    <mergeCell ref="D68:D72"/>
    <mergeCell ref="E68:F68"/>
    <mergeCell ref="E69:F69"/>
    <mergeCell ref="E70:F70"/>
    <mergeCell ref="E71:F71"/>
    <mergeCell ref="E72:F72"/>
    <mergeCell ref="E53:F53"/>
    <mergeCell ref="E54:F54"/>
    <mergeCell ref="E55:F55"/>
    <mergeCell ref="E56:F56"/>
    <mergeCell ref="E57:F57"/>
    <mergeCell ref="E48:F48"/>
    <mergeCell ref="E49:F49"/>
    <mergeCell ref="E50:F50"/>
    <mergeCell ref="E51:F51"/>
    <mergeCell ref="E52:F52"/>
    <mergeCell ref="A53:A57"/>
    <mergeCell ref="B53:B57"/>
    <mergeCell ref="C53:C57"/>
    <mergeCell ref="D53:D57"/>
    <mergeCell ref="A48:A52"/>
    <mergeCell ref="B48:B52"/>
    <mergeCell ref="C48:C52"/>
    <mergeCell ref="D48:D52"/>
    <mergeCell ref="C63:C67"/>
    <mergeCell ref="D63:D67"/>
    <mergeCell ref="B63:B67"/>
    <mergeCell ref="A58:A62"/>
    <mergeCell ref="B58:B62"/>
    <mergeCell ref="C58:C62"/>
    <mergeCell ref="D58:D62"/>
    <mergeCell ref="E63:F63"/>
    <mergeCell ref="E64:F64"/>
    <mergeCell ref="E65:F65"/>
    <mergeCell ref="E66:F66"/>
    <mergeCell ref="E67:F67"/>
    <mergeCell ref="A78:F78"/>
    <mergeCell ref="A84:F84"/>
    <mergeCell ref="B22:B26"/>
    <mergeCell ref="A22:A26"/>
    <mergeCell ref="E26:F26"/>
    <mergeCell ref="C22:C26"/>
    <mergeCell ref="D22:D26"/>
    <mergeCell ref="A73:A77"/>
    <mergeCell ref="B73:B77"/>
    <mergeCell ref="E25:F25"/>
    <mergeCell ref="E75:F75"/>
    <mergeCell ref="E76:F76"/>
    <mergeCell ref="E77:F77"/>
    <mergeCell ref="E73:F73"/>
    <mergeCell ref="E74:F74"/>
    <mergeCell ref="E22:F22"/>
    <mergeCell ref="C73:C77"/>
    <mergeCell ref="D73:D77"/>
    <mergeCell ref="A63:A67"/>
    <mergeCell ref="O1:P1"/>
    <mergeCell ref="A3:P3"/>
    <mergeCell ref="O5:O6"/>
    <mergeCell ref="A5:A6"/>
    <mergeCell ref="D5:D6"/>
    <mergeCell ref="H5:H6"/>
    <mergeCell ref="P5:P6"/>
    <mergeCell ref="G5:G6"/>
    <mergeCell ref="J5:N5"/>
    <mergeCell ref="B5:B6"/>
    <mergeCell ref="C5:C6"/>
    <mergeCell ref="E5:F6"/>
    <mergeCell ref="A27:A32"/>
    <mergeCell ref="B27:B32"/>
    <mergeCell ref="C27:C32"/>
    <mergeCell ref="D27:D32"/>
    <mergeCell ref="E23:F23"/>
    <mergeCell ref="E24:F24"/>
    <mergeCell ref="E27:F27"/>
    <mergeCell ref="E28:F28"/>
    <mergeCell ref="E29:F29"/>
    <mergeCell ref="E30:F30"/>
    <mergeCell ref="E32:F32"/>
    <mergeCell ref="B38:B42"/>
    <mergeCell ref="A38:A42"/>
    <mergeCell ref="A33:A37"/>
    <mergeCell ref="B33:B37"/>
    <mergeCell ref="C33:C37"/>
    <mergeCell ref="D33:D37"/>
    <mergeCell ref="E33:F33"/>
    <mergeCell ref="E34:F34"/>
    <mergeCell ref="E35:F35"/>
    <mergeCell ref="E36:F36"/>
    <mergeCell ref="E37:F37"/>
    <mergeCell ref="E46:F46"/>
    <mergeCell ref="E47:F47"/>
    <mergeCell ref="E38:F38"/>
    <mergeCell ref="E39:F39"/>
    <mergeCell ref="E40:F40"/>
    <mergeCell ref="E41:F41"/>
    <mergeCell ref="E42:F42"/>
    <mergeCell ref="D38:D42"/>
    <mergeCell ref="C38:C42"/>
    <mergeCell ref="A7:A11"/>
    <mergeCell ref="B7:B11"/>
    <mergeCell ref="C7:C11"/>
    <mergeCell ref="D7:D11"/>
    <mergeCell ref="E7:F7"/>
    <mergeCell ref="E8:F8"/>
    <mergeCell ref="E9:F9"/>
    <mergeCell ref="E10:F10"/>
    <mergeCell ref="E11:F11"/>
    <mergeCell ref="A12:A16"/>
    <mergeCell ref="B12:B16"/>
    <mergeCell ref="C12:C16"/>
    <mergeCell ref="D12:D16"/>
    <mergeCell ref="E12:F12"/>
    <mergeCell ref="E13:F13"/>
    <mergeCell ref="E14:F14"/>
    <mergeCell ref="E15:F15"/>
    <mergeCell ref="E16:F16"/>
    <mergeCell ref="E58:F58"/>
    <mergeCell ref="E59:F59"/>
    <mergeCell ref="E60:F60"/>
    <mergeCell ref="E61:F61"/>
    <mergeCell ref="E62:F62"/>
    <mergeCell ref="E31:F31"/>
    <mergeCell ref="A79:F79"/>
    <mergeCell ref="A80:F80"/>
    <mergeCell ref="A17:A21"/>
    <mergeCell ref="B17:B21"/>
    <mergeCell ref="C17:C21"/>
    <mergeCell ref="D17:D21"/>
    <mergeCell ref="E17:F17"/>
    <mergeCell ref="E18:F18"/>
    <mergeCell ref="E19:F19"/>
    <mergeCell ref="E20:F20"/>
    <mergeCell ref="E21:F21"/>
    <mergeCell ref="A43:A47"/>
    <mergeCell ref="B43:B47"/>
    <mergeCell ref="C43:C47"/>
    <mergeCell ref="D43:D47"/>
    <mergeCell ref="E43:F43"/>
    <mergeCell ref="E44:F44"/>
    <mergeCell ref="E45:F45"/>
  </mergeCells>
  <phoneticPr fontId="15" type="noConversion"/>
  <printOptions horizontalCentered="1"/>
  <pageMargins left="0.22047244094488191" right="0.19685039370078741" top="0.98425196850393704" bottom="0.98425196850393704" header="0.51181102362204722" footer="0.51181102362204722"/>
  <pageSetup paperSize="9" scale="43" orientation="landscape" r:id="rId1"/>
  <headerFooter alignWithMargins="0"/>
  <rowBreaks count="1" manualBreakCount="1">
    <brk id="5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Прогноз 2016 </vt:lpstr>
      <vt:lpstr>Приложение 2</vt:lpstr>
      <vt:lpstr>Прил 3 (расчет ИФО) (2)</vt:lpstr>
      <vt:lpstr>Прил 4 (показатели предприятий)</vt:lpstr>
      <vt:lpstr>Прил 5 Прогноз по поселениям</vt:lpstr>
      <vt:lpstr>Прил 6 Инвестпроекты</vt:lpstr>
      <vt:lpstr>'Прил 3 (расчет ИФО) (2)'!Заголовки_для_печати</vt:lpstr>
      <vt:lpstr>'Прил 5 Прогноз по поселениям'!Заголовки_для_печати</vt:lpstr>
      <vt:lpstr>'Приложение 2'!Заголовки_для_печати</vt:lpstr>
      <vt:lpstr>'Прогноз 2016 '!Заголовки_для_печати</vt:lpstr>
      <vt:lpstr>'Прил 3 (расчет ИФО) (2)'!Область_печати</vt:lpstr>
      <vt:lpstr>'Прил 4 (показатели предприятий)'!Область_печати</vt:lpstr>
      <vt:lpstr>'Прил 5 Прогноз по поселениям'!Область_печати</vt:lpstr>
      <vt:lpstr>'Прил 6 Инвестпроекты'!Область_печати</vt:lpstr>
      <vt:lpstr>'Прогноз 2016 '!Область_печати</vt:lpstr>
    </vt:vector>
  </TitlesOfParts>
  <Company>AoIR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Solovyva_EL</cp:lastModifiedBy>
  <cp:lastPrinted>2016-08-18T05:51:26Z</cp:lastPrinted>
  <dcterms:created xsi:type="dcterms:W3CDTF">2006-03-06T08:26:24Z</dcterms:created>
  <dcterms:modified xsi:type="dcterms:W3CDTF">2016-08-18T06:02:08Z</dcterms:modified>
</cp:coreProperties>
</file>